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2" windowWidth="9720" windowHeight="5520"/>
  </bookViews>
  <sheets>
    <sheet name="Statistics" sheetId="1" r:id="rId1"/>
    <sheet name="Raw Data" sheetId="2" r:id="rId2"/>
  </sheets>
  <definedNames>
    <definedName name="_1st_Level">Statistics!#REF!</definedName>
    <definedName name="_2nd_Level">Statistics!#REF!</definedName>
    <definedName name="_xlnm._FilterDatabase" localSheetId="0" hidden="1">Statistics!$B$170:$AP$211</definedName>
    <definedName name="_xlnm.Print_Area" localSheetId="0">Statistics!$B$112:$AP$153</definedName>
    <definedName name="_xlnm.Print_Titles" localSheetId="0">Statistics!$B:$B</definedName>
    <definedName name="SortBlock">#REF!</definedName>
  </definedNames>
  <calcPr calcId="125725" fullCalcOnLoad="1"/>
</workbook>
</file>

<file path=xl/calcChain.xml><?xml version="1.0" encoding="utf-8"?>
<calcChain xmlns="http://schemas.openxmlformats.org/spreadsheetml/2006/main">
  <c r="C104" i="1"/>
  <c r="D104"/>
  <c r="E104"/>
  <c r="F104"/>
  <c r="G104"/>
  <c r="H104"/>
  <c r="I104"/>
  <c r="J104"/>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C113"/>
  <c r="B114" s="1"/>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115"/>
  <c r="C115"/>
  <c r="B116"/>
  <c r="C116"/>
  <c r="D116"/>
  <c r="B117"/>
  <c r="C117"/>
  <c r="D117"/>
  <c r="E117"/>
  <c r="B118"/>
  <c r="C118"/>
  <c r="D118"/>
  <c r="E118"/>
  <c r="F118"/>
  <c r="B119"/>
  <c r="C119"/>
  <c r="D119"/>
  <c r="E119"/>
  <c r="F119"/>
  <c r="G119"/>
  <c r="B120"/>
  <c r="C120"/>
  <c r="D120"/>
  <c r="E120"/>
  <c r="F120"/>
  <c r="G120"/>
  <c r="H120"/>
  <c r="B121"/>
  <c r="C121"/>
  <c r="D121"/>
  <c r="E121"/>
  <c r="F121"/>
  <c r="G121"/>
  <c r="H121"/>
  <c r="I121"/>
  <c r="B122"/>
  <c r="C122"/>
  <c r="D122"/>
  <c r="E122"/>
  <c r="F122"/>
  <c r="G122"/>
  <c r="H122"/>
  <c r="I122"/>
  <c r="J122"/>
  <c r="B123"/>
  <c r="C123"/>
  <c r="D123"/>
  <c r="E123"/>
  <c r="F123"/>
  <c r="G123"/>
  <c r="H123"/>
  <c r="I123"/>
  <c r="J123"/>
  <c r="K123"/>
  <c r="B124"/>
  <c r="C124"/>
  <c r="D124"/>
  <c r="E124"/>
  <c r="F124"/>
  <c r="G124"/>
  <c r="H124"/>
  <c r="I124"/>
  <c r="J124"/>
  <c r="K124"/>
  <c r="L124"/>
  <c r="B125"/>
  <c r="C125"/>
  <c r="D125"/>
  <c r="E125"/>
  <c r="F125"/>
  <c r="G125"/>
  <c r="H125"/>
  <c r="I125"/>
  <c r="J125"/>
  <c r="K125"/>
  <c r="L125"/>
  <c r="M125"/>
  <c r="B126"/>
  <c r="C126"/>
  <c r="D126"/>
  <c r="E126"/>
  <c r="F126"/>
  <c r="G126"/>
  <c r="H126"/>
  <c r="I126"/>
  <c r="J126"/>
  <c r="K126"/>
  <c r="L126"/>
  <c r="M126"/>
  <c r="N126"/>
  <c r="B127"/>
  <c r="C127"/>
  <c r="D127"/>
  <c r="E127"/>
  <c r="F127"/>
  <c r="G127"/>
  <c r="H127"/>
  <c r="I127"/>
  <c r="J127"/>
  <c r="K127"/>
  <c r="L127"/>
  <c r="M127"/>
  <c r="N127"/>
  <c r="O127"/>
  <c r="B128"/>
  <c r="C128"/>
  <c r="D128"/>
  <c r="E128"/>
  <c r="F128"/>
  <c r="G128"/>
  <c r="H128"/>
  <c r="I128"/>
  <c r="J128"/>
  <c r="K128"/>
  <c r="L128"/>
  <c r="M128"/>
  <c r="N128"/>
  <c r="O128"/>
  <c r="P128"/>
  <c r="B129"/>
  <c r="C129"/>
  <c r="D129"/>
  <c r="E129"/>
  <c r="F129"/>
  <c r="G129"/>
  <c r="H129"/>
  <c r="I129"/>
  <c r="J129"/>
  <c r="K129"/>
  <c r="L129"/>
  <c r="M129"/>
  <c r="N129"/>
  <c r="O129"/>
  <c r="P129"/>
  <c r="Q129"/>
  <c r="B130"/>
  <c r="C130"/>
  <c r="D130"/>
  <c r="E130"/>
  <c r="F130"/>
  <c r="G130"/>
  <c r="H130"/>
  <c r="I130"/>
  <c r="J130"/>
  <c r="K130"/>
  <c r="L130"/>
  <c r="M130"/>
  <c r="N130"/>
  <c r="O130"/>
  <c r="P130"/>
  <c r="Q130"/>
  <c r="R130"/>
  <c r="B131"/>
  <c r="C131"/>
  <c r="D131"/>
  <c r="E131"/>
  <c r="F131"/>
  <c r="G131"/>
  <c r="H131"/>
  <c r="I131"/>
  <c r="J131"/>
  <c r="K131"/>
  <c r="L131"/>
  <c r="M131"/>
  <c r="N131"/>
  <c r="O131"/>
  <c r="P131"/>
  <c r="Q131"/>
  <c r="R131"/>
  <c r="S131"/>
  <c r="B132"/>
  <c r="C132"/>
  <c r="D132"/>
  <c r="E132"/>
  <c r="F132"/>
  <c r="G132"/>
  <c r="H132"/>
  <c r="I132"/>
  <c r="J132"/>
  <c r="K132"/>
  <c r="L132"/>
  <c r="M132"/>
  <c r="N132"/>
  <c r="O132"/>
  <c r="P132"/>
  <c r="Q132"/>
  <c r="R132"/>
  <c r="S132"/>
  <c r="T132"/>
  <c r="B133"/>
  <c r="C133"/>
  <c r="D133"/>
  <c r="E133"/>
  <c r="F133"/>
  <c r="G133"/>
  <c r="H133"/>
  <c r="I133"/>
  <c r="J133"/>
  <c r="K133"/>
  <c r="L133"/>
  <c r="M133"/>
  <c r="N133"/>
  <c r="O133"/>
  <c r="P133"/>
  <c r="Q133"/>
  <c r="R133"/>
  <c r="S133"/>
  <c r="T133"/>
  <c r="U133"/>
  <c r="B134"/>
  <c r="C134"/>
  <c r="D134"/>
  <c r="E134"/>
  <c r="F134"/>
  <c r="G134"/>
  <c r="H134"/>
  <c r="I134"/>
  <c r="J134"/>
  <c r="K134"/>
  <c r="L134"/>
  <c r="M134"/>
  <c r="N134"/>
  <c r="O134"/>
  <c r="P134"/>
  <c r="Q134"/>
  <c r="R134"/>
  <c r="S134"/>
  <c r="T134"/>
  <c r="U134"/>
  <c r="V134"/>
  <c r="B135"/>
  <c r="C135"/>
  <c r="D135"/>
  <c r="E135"/>
  <c r="F135"/>
  <c r="G135"/>
  <c r="H135"/>
  <c r="I135"/>
  <c r="J135"/>
  <c r="K135"/>
  <c r="L135"/>
  <c r="M135"/>
  <c r="N135"/>
  <c r="O135"/>
  <c r="P135"/>
  <c r="Q135"/>
  <c r="R135"/>
  <c r="S135"/>
  <c r="T135"/>
  <c r="U135"/>
  <c r="V135"/>
  <c r="W135"/>
  <c r="B136"/>
  <c r="C136"/>
  <c r="D136"/>
  <c r="E136"/>
  <c r="F136"/>
  <c r="G136"/>
  <c r="H136"/>
  <c r="I136"/>
  <c r="J136"/>
  <c r="K136"/>
  <c r="L136"/>
  <c r="M136"/>
  <c r="N136"/>
  <c r="O136"/>
  <c r="P136"/>
  <c r="Q136"/>
  <c r="R136"/>
  <c r="S136"/>
  <c r="T136"/>
  <c r="U136"/>
  <c r="V136"/>
  <c r="W136"/>
  <c r="X136"/>
  <c r="B137"/>
  <c r="C137"/>
  <c r="D137"/>
  <c r="E137"/>
  <c r="F137"/>
  <c r="G137"/>
  <c r="H137"/>
  <c r="I137"/>
  <c r="J137"/>
  <c r="K137"/>
  <c r="L137"/>
  <c r="M137"/>
  <c r="N137"/>
  <c r="O137"/>
  <c r="P137"/>
  <c r="Q137"/>
  <c r="R137"/>
  <c r="S137"/>
  <c r="T137"/>
  <c r="U137"/>
  <c r="V137"/>
  <c r="W137"/>
  <c r="X137"/>
  <c r="Y137"/>
  <c r="B138"/>
  <c r="C138"/>
  <c r="D138"/>
  <c r="E138"/>
  <c r="F138"/>
  <c r="G138"/>
  <c r="H138"/>
  <c r="I138"/>
  <c r="J138"/>
  <c r="K138"/>
  <c r="L138"/>
  <c r="M138"/>
  <c r="N138"/>
  <c r="O138"/>
  <c r="P138"/>
  <c r="Q138"/>
  <c r="R138"/>
  <c r="S138"/>
  <c r="T138"/>
  <c r="U138"/>
  <c r="V138"/>
  <c r="W138"/>
  <c r="X138"/>
  <c r="Y138"/>
  <c r="Z138"/>
  <c r="B139"/>
  <c r="C139"/>
  <c r="D139"/>
  <c r="E139"/>
  <c r="F139"/>
  <c r="G139"/>
  <c r="H139"/>
  <c r="I139"/>
  <c r="J139"/>
  <c r="K139"/>
  <c r="L139"/>
  <c r="M139"/>
  <c r="N139"/>
  <c r="O139"/>
  <c r="P139"/>
  <c r="Q139"/>
  <c r="R139"/>
  <c r="S139"/>
  <c r="T139"/>
  <c r="U139"/>
  <c r="V139"/>
  <c r="W139"/>
  <c r="X139"/>
  <c r="Y139"/>
  <c r="Z139"/>
  <c r="AA139"/>
  <c r="B140"/>
  <c r="C140"/>
  <c r="D140"/>
  <c r="E140"/>
  <c r="F140"/>
  <c r="G140"/>
  <c r="H140"/>
  <c r="I140"/>
  <c r="J140"/>
  <c r="K140"/>
  <c r="L140"/>
  <c r="M140"/>
  <c r="N140"/>
  <c r="O140"/>
  <c r="P140"/>
  <c r="Q140"/>
  <c r="R140"/>
  <c r="S140"/>
  <c r="T140"/>
  <c r="U140"/>
  <c r="V140"/>
  <c r="W140"/>
  <c r="X140"/>
  <c r="Y140"/>
  <c r="Z140"/>
  <c r="AA140"/>
  <c r="AB140"/>
  <c r="B141"/>
  <c r="C141"/>
  <c r="D141"/>
  <c r="E141"/>
  <c r="F141"/>
  <c r="G141"/>
  <c r="H141"/>
  <c r="I141"/>
  <c r="J141"/>
  <c r="K141"/>
  <c r="L141"/>
  <c r="M141"/>
  <c r="N141"/>
  <c r="O141"/>
  <c r="P141"/>
  <c r="Q141"/>
  <c r="R141"/>
  <c r="S141"/>
  <c r="T141"/>
  <c r="U141"/>
  <c r="V141"/>
  <c r="W141"/>
  <c r="X141"/>
  <c r="Y141"/>
  <c r="Z141"/>
  <c r="AA141"/>
  <c r="AB141"/>
  <c r="AC141"/>
  <c r="B142"/>
  <c r="C142"/>
  <c r="D142"/>
  <c r="E142"/>
  <c r="F142"/>
  <c r="G142"/>
  <c r="H142"/>
  <c r="I142"/>
  <c r="J142"/>
  <c r="K142"/>
  <c r="L142"/>
  <c r="M142"/>
  <c r="N142"/>
  <c r="O142"/>
  <c r="P142"/>
  <c r="Q142"/>
  <c r="R142"/>
  <c r="S142"/>
  <c r="T142"/>
  <c r="U142"/>
  <c r="V142"/>
  <c r="W142"/>
  <c r="X142"/>
  <c r="Y142"/>
  <c r="Z142"/>
  <c r="AA142"/>
  <c r="AB142"/>
  <c r="AC142"/>
  <c r="AD142"/>
  <c r="B143"/>
  <c r="C143"/>
  <c r="D143"/>
  <c r="E143"/>
  <c r="F143"/>
  <c r="G143"/>
  <c r="H143"/>
  <c r="I143"/>
  <c r="J143"/>
  <c r="K143"/>
  <c r="L143"/>
  <c r="M143"/>
  <c r="N143"/>
  <c r="O143"/>
  <c r="P143"/>
  <c r="Q143"/>
  <c r="R143"/>
  <c r="S143"/>
  <c r="T143"/>
  <c r="U143"/>
  <c r="V143"/>
  <c r="W143"/>
  <c r="X143"/>
  <c r="Y143"/>
  <c r="Z143"/>
  <c r="AA143"/>
  <c r="AB143"/>
  <c r="AC143"/>
  <c r="AD143"/>
  <c r="AE143"/>
  <c r="B144"/>
  <c r="C144"/>
  <c r="D144"/>
  <c r="E144"/>
  <c r="F144"/>
  <c r="G144"/>
  <c r="H144"/>
  <c r="I144"/>
  <c r="J144"/>
  <c r="K144"/>
  <c r="L144"/>
  <c r="M144"/>
  <c r="N144"/>
  <c r="O144"/>
  <c r="P144"/>
  <c r="Q144"/>
  <c r="R144"/>
  <c r="S144"/>
  <c r="T144"/>
  <c r="U144"/>
  <c r="V144"/>
  <c r="W144"/>
  <c r="X144"/>
  <c r="Y144"/>
  <c r="Z144"/>
  <c r="AA144"/>
  <c r="AB144"/>
  <c r="AC144"/>
  <c r="AD144"/>
  <c r="AE144"/>
  <c r="AF144"/>
  <c r="B145"/>
  <c r="C145"/>
  <c r="D145"/>
  <c r="E145"/>
  <c r="F145"/>
  <c r="G145"/>
  <c r="H145"/>
  <c r="I145"/>
  <c r="J145"/>
  <c r="K145"/>
  <c r="L145"/>
  <c r="M145"/>
  <c r="N145"/>
  <c r="O145"/>
  <c r="P145"/>
  <c r="Q145"/>
  <c r="R145"/>
  <c r="S145"/>
  <c r="T145"/>
  <c r="U145"/>
  <c r="V145"/>
  <c r="W145"/>
  <c r="X145"/>
  <c r="Y145"/>
  <c r="Z145"/>
  <c r="AA145"/>
  <c r="AB145"/>
  <c r="AC145"/>
  <c r="AD145"/>
  <c r="AE145"/>
  <c r="AF145"/>
  <c r="AG145"/>
  <c r="B146"/>
  <c r="C146"/>
  <c r="D146"/>
  <c r="E146"/>
  <c r="F146"/>
  <c r="G146"/>
  <c r="H146"/>
  <c r="I146"/>
  <c r="J146"/>
  <c r="K146"/>
  <c r="L146"/>
  <c r="M146"/>
  <c r="N146"/>
  <c r="O146"/>
  <c r="P146"/>
  <c r="Q146"/>
  <c r="R146"/>
  <c r="S146"/>
  <c r="T146"/>
  <c r="U146"/>
  <c r="V146"/>
  <c r="W146"/>
  <c r="X146"/>
  <c r="Y146"/>
  <c r="Z146"/>
  <c r="AA146"/>
  <c r="AB146"/>
  <c r="AC146"/>
  <c r="AD146"/>
  <c r="AE146"/>
  <c r="AF146"/>
  <c r="AG146"/>
  <c r="AH146"/>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B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B172"/>
  <c r="C172"/>
  <c r="B173"/>
  <c r="C173"/>
  <c r="D173"/>
  <c r="B174"/>
  <c r="C174"/>
  <c r="D174"/>
  <c r="E174"/>
  <c r="B175"/>
  <c r="C175"/>
  <c r="D175"/>
  <c r="E175"/>
  <c r="F175"/>
  <c r="B176"/>
  <c r="C176"/>
  <c r="D176"/>
  <c r="E176"/>
  <c r="F176"/>
  <c r="G176"/>
  <c r="B177"/>
  <c r="C177"/>
  <c r="D177"/>
  <c r="E177"/>
  <c r="F177"/>
  <c r="G177"/>
  <c r="H177"/>
  <c r="B178"/>
  <c r="C178"/>
  <c r="D178"/>
  <c r="E178"/>
  <c r="F178"/>
  <c r="G178"/>
  <c r="H178"/>
  <c r="I178"/>
  <c r="B179"/>
  <c r="C179"/>
  <c r="D179"/>
  <c r="E179"/>
  <c r="F179"/>
  <c r="G179"/>
  <c r="H179"/>
  <c r="I179"/>
  <c r="J179"/>
  <c r="B180"/>
  <c r="C180"/>
  <c r="D180"/>
  <c r="E180"/>
  <c r="F180"/>
  <c r="G180"/>
  <c r="H180"/>
  <c r="I180"/>
  <c r="J180"/>
  <c r="K180"/>
  <c r="B181"/>
  <c r="C181"/>
  <c r="D181"/>
  <c r="E181"/>
  <c r="F181"/>
  <c r="G181"/>
  <c r="H181"/>
  <c r="I181"/>
  <c r="J181"/>
  <c r="K181"/>
  <c r="L181"/>
  <c r="B182"/>
  <c r="C182"/>
  <c r="D182"/>
  <c r="E182"/>
  <c r="F182"/>
  <c r="G182"/>
  <c r="H182"/>
  <c r="I182"/>
  <c r="J182"/>
  <c r="K182"/>
  <c r="L182"/>
  <c r="M182"/>
  <c r="B183"/>
  <c r="C183"/>
  <c r="D183"/>
  <c r="E183"/>
  <c r="F183"/>
  <c r="G183"/>
  <c r="H183"/>
  <c r="I183"/>
  <c r="J183"/>
  <c r="K183"/>
  <c r="L183"/>
  <c r="M183"/>
  <c r="N183"/>
  <c r="B184"/>
  <c r="C184"/>
  <c r="D184"/>
  <c r="E184"/>
  <c r="F184"/>
  <c r="G184"/>
  <c r="H184"/>
  <c r="I184"/>
  <c r="J184"/>
  <c r="K184"/>
  <c r="L184"/>
  <c r="M184"/>
  <c r="N184"/>
  <c r="O184"/>
  <c r="B185"/>
  <c r="C185"/>
  <c r="D185"/>
  <c r="E185"/>
  <c r="F185"/>
  <c r="G185"/>
  <c r="H185"/>
  <c r="I185"/>
  <c r="J185"/>
  <c r="K185"/>
  <c r="L185"/>
  <c r="M185"/>
  <c r="N185"/>
  <c r="O185"/>
  <c r="P185"/>
  <c r="B186"/>
  <c r="C186"/>
  <c r="D186"/>
  <c r="E186"/>
  <c r="F186"/>
  <c r="G186"/>
  <c r="H186"/>
  <c r="I186"/>
  <c r="J186"/>
  <c r="K186"/>
  <c r="L186"/>
  <c r="M186"/>
  <c r="N186"/>
  <c r="O186"/>
  <c r="P186"/>
  <c r="Q186"/>
  <c r="B187"/>
  <c r="C187"/>
  <c r="D187"/>
  <c r="E187"/>
  <c r="F187"/>
  <c r="G187"/>
  <c r="H187"/>
  <c r="I187"/>
  <c r="J187"/>
  <c r="K187"/>
  <c r="L187"/>
  <c r="M187"/>
  <c r="N187"/>
  <c r="O187"/>
  <c r="P187"/>
  <c r="Q187"/>
  <c r="R187"/>
  <c r="B188"/>
  <c r="C188"/>
  <c r="D188"/>
  <c r="E188"/>
  <c r="F188"/>
  <c r="G188"/>
  <c r="H188"/>
  <c r="I188"/>
  <c r="J188"/>
  <c r="K188"/>
  <c r="L188"/>
  <c r="M188"/>
  <c r="N188"/>
  <c r="O188"/>
  <c r="P188"/>
  <c r="Q188"/>
  <c r="R188"/>
  <c r="S188"/>
  <c r="B189"/>
  <c r="C189"/>
  <c r="D189"/>
  <c r="E189"/>
  <c r="F189"/>
  <c r="G189"/>
  <c r="H189"/>
  <c r="I189"/>
  <c r="J189"/>
  <c r="K189"/>
  <c r="L189"/>
  <c r="M189"/>
  <c r="N189"/>
  <c r="O189"/>
  <c r="P189"/>
  <c r="Q189"/>
  <c r="R189"/>
  <c r="S189"/>
  <c r="T189"/>
  <c r="B190"/>
  <c r="C190"/>
  <c r="D190"/>
  <c r="E190"/>
  <c r="F190"/>
  <c r="G190"/>
  <c r="H190"/>
  <c r="I190"/>
  <c r="J190"/>
  <c r="K190"/>
  <c r="L190"/>
  <c r="M190"/>
  <c r="N190"/>
  <c r="O190"/>
  <c r="P190"/>
  <c r="Q190"/>
  <c r="R190"/>
  <c r="S190"/>
  <c r="T190"/>
  <c r="U190"/>
  <c r="B191"/>
  <c r="C191"/>
  <c r="D191"/>
  <c r="E191"/>
  <c r="F191"/>
  <c r="G191"/>
  <c r="H191"/>
  <c r="I191"/>
  <c r="J191"/>
  <c r="K191"/>
  <c r="L191"/>
  <c r="M191"/>
  <c r="N191"/>
  <c r="O191"/>
  <c r="P191"/>
  <c r="Q191"/>
  <c r="R191"/>
  <c r="S191"/>
  <c r="T191"/>
  <c r="U191"/>
  <c r="V191"/>
  <c r="B192"/>
  <c r="C192"/>
  <c r="D192"/>
  <c r="E192"/>
  <c r="F192"/>
  <c r="G192"/>
  <c r="H192"/>
  <c r="I192"/>
  <c r="J192"/>
  <c r="K192"/>
  <c r="L192"/>
  <c r="M192"/>
  <c r="N192"/>
  <c r="O192"/>
  <c r="P192"/>
  <c r="Q192"/>
  <c r="R192"/>
  <c r="S192"/>
  <c r="T192"/>
  <c r="U192"/>
  <c r="V192"/>
  <c r="W192"/>
  <c r="B193"/>
  <c r="C193"/>
  <c r="D193"/>
  <c r="E193"/>
  <c r="F193"/>
  <c r="G193"/>
  <c r="H193"/>
  <c r="I193"/>
  <c r="J193"/>
  <c r="K193"/>
  <c r="L193"/>
  <c r="M193"/>
  <c r="N193"/>
  <c r="O193"/>
  <c r="P193"/>
  <c r="Q193"/>
  <c r="R193"/>
  <c r="S193"/>
  <c r="T193"/>
  <c r="U193"/>
  <c r="V193"/>
  <c r="W193"/>
  <c r="X193"/>
  <c r="B194"/>
  <c r="C194"/>
  <c r="D194"/>
  <c r="E194"/>
  <c r="F194"/>
  <c r="G194"/>
  <c r="H194"/>
  <c r="I194"/>
  <c r="J194"/>
  <c r="K194"/>
  <c r="L194"/>
  <c r="M194"/>
  <c r="N194"/>
  <c r="O194"/>
  <c r="P194"/>
  <c r="Q194"/>
  <c r="R194"/>
  <c r="S194"/>
  <c r="T194"/>
  <c r="U194"/>
  <c r="V194"/>
  <c r="W194"/>
  <c r="X194"/>
  <c r="Y194"/>
  <c r="B195"/>
  <c r="C195"/>
  <c r="D195"/>
  <c r="E195"/>
  <c r="F195"/>
  <c r="G195"/>
  <c r="H195"/>
  <c r="I195"/>
  <c r="J195"/>
  <c r="K195"/>
  <c r="L195"/>
  <c r="M195"/>
  <c r="N195"/>
  <c r="O195"/>
  <c r="P195"/>
  <c r="Q195"/>
  <c r="R195"/>
  <c r="S195"/>
  <c r="T195"/>
  <c r="U195"/>
  <c r="V195"/>
  <c r="W195"/>
  <c r="X195"/>
  <c r="Y195"/>
  <c r="Z195"/>
  <c r="B196"/>
  <c r="C196"/>
  <c r="D196"/>
  <c r="E196"/>
  <c r="F196"/>
  <c r="G196"/>
  <c r="H196"/>
  <c r="I196"/>
  <c r="J196"/>
  <c r="K196"/>
  <c r="L196"/>
  <c r="M196"/>
  <c r="N196"/>
  <c r="O196"/>
  <c r="P196"/>
  <c r="Q196"/>
  <c r="R196"/>
  <c r="S196"/>
  <c r="T196"/>
  <c r="U196"/>
  <c r="V196"/>
  <c r="W196"/>
  <c r="X196"/>
  <c r="Y196"/>
  <c r="Z196"/>
  <c r="AA196"/>
  <c r="B197"/>
  <c r="C197"/>
  <c r="D197"/>
  <c r="E197"/>
  <c r="F197"/>
  <c r="G197"/>
  <c r="H197"/>
  <c r="I197"/>
  <c r="J197"/>
  <c r="K197"/>
  <c r="L197"/>
  <c r="M197"/>
  <c r="N197"/>
  <c r="O197"/>
  <c r="P197"/>
  <c r="Q197"/>
  <c r="R197"/>
  <c r="S197"/>
  <c r="T197"/>
  <c r="U197"/>
  <c r="V197"/>
  <c r="W197"/>
  <c r="X197"/>
  <c r="Y197"/>
  <c r="Z197"/>
  <c r="AA197"/>
  <c r="AB197"/>
  <c r="B198"/>
  <c r="C198"/>
  <c r="D198"/>
  <c r="E198"/>
  <c r="F198"/>
  <c r="G198"/>
  <c r="H198"/>
  <c r="I198"/>
  <c r="J198"/>
  <c r="K198"/>
  <c r="L198"/>
  <c r="M198"/>
  <c r="N198"/>
  <c r="O198"/>
  <c r="P198"/>
  <c r="Q198"/>
  <c r="R198"/>
  <c r="S198"/>
  <c r="T198"/>
  <c r="U198"/>
  <c r="V198"/>
  <c r="W198"/>
  <c r="X198"/>
  <c r="Y198"/>
  <c r="Z198"/>
  <c r="AA198"/>
  <c r="AB198"/>
  <c r="AC198"/>
  <c r="B199"/>
  <c r="C199"/>
  <c r="D199"/>
  <c r="E199"/>
  <c r="F199"/>
  <c r="G199"/>
  <c r="H199"/>
  <c r="I199"/>
  <c r="J199"/>
  <c r="K199"/>
  <c r="L199"/>
  <c r="M199"/>
  <c r="N199"/>
  <c r="O199"/>
  <c r="P199"/>
  <c r="Q199"/>
  <c r="R199"/>
  <c r="S199"/>
  <c r="T199"/>
  <c r="U199"/>
  <c r="V199"/>
  <c r="W199"/>
  <c r="X199"/>
  <c r="Y199"/>
  <c r="Z199"/>
  <c r="AA199"/>
  <c r="AB199"/>
  <c r="AC199"/>
  <c r="AD199"/>
  <c r="B200"/>
  <c r="C200"/>
  <c r="D200"/>
  <c r="E200"/>
  <c r="F200"/>
  <c r="G200"/>
  <c r="H200"/>
  <c r="I200"/>
  <c r="J200"/>
  <c r="K200"/>
  <c r="L200"/>
  <c r="M200"/>
  <c r="N200"/>
  <c r="O200"/>
  <c r="P200"/>
  <c r="Q200"/>
  <c r="R200"/>
  <c r="S200"/>
  <c r="T200"/>
  <c r="U200"/>
  <c r="V200"/>
  <c r="W200"/>
  <c r="X200"/>
  <c r="Y200"/>
  <c r="Z200"/>
  <c r="AA200"/>
  <c r="AB200"/>
  <c r="AC200"/>
  <c r="AD200"/>
  <c r="AE200"/>
  <c r="B201"/>
  <c r="C201"/>
  <c r="D201"/>
  <c r="E201"/>
  <c r="F201"/>
  <c r="G201"/>
  <c r="H201"/>
  <c r="I201"/>
  <c r="J201"/>
  <c r="K201"/>
  <c r="L201"/>
  <c r="M201"/>
  <c r="N201"/>
  <c r="O201"/>
  <c r="P201"/>
  <c r="Q201"/>
  <c r="R201"/>
  <c r="S201"/>
  <c r="T201"/>
  <c r="U201"/>
  <c r="V201"/>
  <c r="W201"/>
  <c r="X201"/>
  <c r="Y201"/>
  <c r="Z201"/>
  <c r="AA201"/>
  <c r="AB201"/>
  <c r="AC201"/>
  <c r="AD201"/>
  <c r="AE201"/>
  <c r="AF201"/>
  <c r="B202"/>
  <c r="C202"/>
  <c r="D202"/>
  <c r="E202"/>
  <c r="F202"/>
  <c r="G202"/>
  <c r="H202"/>
  <c r="I202"/>
  <c r="J202"/>
  <c r="K202"/>
  <c r="L202"/>
  <c r="M202"/>
  <c r="N202"/>
  <c r="O202"/>
  <c r="P202"/>
  <c r="Q202"/>
  <c r="R202"/>
  <c r="S202"/>
  <c r="T202"/>
  <c r="U202"/>
  <c r="V202"/>
  <c r="W202"/>
  <c r="X202"/>
  <c r="Y202"/>
  <c r="Z202"/>
  <c r="AA202"/>
  <c r="AB202"/>
  <c r="AC202"/>
  <c r="AD202"/>
  <c r="AE202"/>
  <c r="AF202"/>
  <c r="AG202"/>
  <c r="B203"/>
  <c r="C203"/>
  <c r="D203"/>
  <c r="E203"/>
  <c r="F203"/>
  <c r="G203"/>
  <c r="H203"/>
  <c r="I203"/>
  <c r="J203"/>
  <c r="K203"/>
  <c r="L203"/>
  <c r="M203"/>
  <c r="N203"/>
  <c r="O203"/>
  <c r="P203"/>
  <c r="Q203"/>
  <c r="R203"/>
  <c r="S203"/>
  <c r="T203"/>
  <c r="U203"/>
  <c r="V203"/>
  <c r="W203"/>
  <c r="X203"/>
  <c r="Y203"/>
  <c r="Z203"/>
  <c r="AA203"/>
  <c r="AB203"/>
  <c r="AC203"/>
  <c r="AD203"/>
  <c r="AE203"/>
  <c r="AF203"/>
  <c r="AG203"/>
  <c r="AH203"/>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alcChain>
</file>

<file path=xl/sharedStrings.xml><?xml version="1.0" encoding="utf-8"?>
<sst xmlns="http://schemas.openxmlformats.org/spreadsheetml/2006/main" count="144" uniqueCount="99">
  <si>
    <t xml:space="preserve">Percentile Rank and Correlation Table </t>
  </si>
  <si>
    <r>
      <t>-- Insert</t>
    </r>
    <r>
      <rPr>
        <sz val="11"/>
        <rFont val="Arial"/>
      </rPr>
      <t xml:space="preserve"> your data into the table below, but </t>
    </r>
    <r>
      <rPr>
        <b/>
        <sz val="11"/>
        <rFont val="Arial"/>
      </rPr>
      <t>do not</t>
    </r>
    <r>
      <rPr>
        <sz val="11"/>
        <rFont val="Arial"/>
      </rPr>
      <t xml:space="preserve"> insert the headings at this point.  </t>
    </r>
    <r>
      <rPr>
        <b/>
        <sz val="11"/>
        <rFont val="Arial"/>
        <family val="2"/>
      </rPr>
      <t>Paste</t>
    </r>
    <r>
      <rPr>
        <sz val="11"/>
        <rFont val="Arial"/>
      </rPr>
      <t xml:space="preserve"> headings right over top of the existing headings in row 10, after inserting your data.</t>
    </r>
  </si>
  <si>
    <r>
      <t>Note:</t>
    </r>
    <r>
      <rPr>
        <sz val="11"/>
        <rFont val="Arial"/>
      </rPr>
      <t xml:space="preserve">  Inserting table headings with the data will cause problems with formulas when you delete etc.</t>
    </r>
  </si>
  <si>
    <t>-- All cells that don't contain data should be blanks so that they are not calculated in the statistics.</t>
  </si>
  <si>
    <t>-- Table Titles are all copied from the name that exists in row 10, therefore you should leave a space between your sample # and first element.  This should be done in the original</t>
  </si>
  <si>
    <t xml:space="preserve">    table as you want to limit your formatting in this table to the removal of data to the right that is irrelevant and the removal of the test data in this template.</t>
  </si>
  <si>
    <t>TABLE 1</t>
  </si>
  <si>
    <t>Zn</t>
  </si>
  <si>
    <t>Cu</t>
  </si>
  <si>
    <t>Pb</t>
  </si>
  <si>
    <t>Ag</t>
  </si>
  <si>
    <t>Mn</t>
  </si>
  <si>
    <t>Hg</t>
  </si>
  <si>
    <t>Au</t>
  </si>
  <si>
    <t>Sb</t>
  </si>
  <si>
    <t>As</t>
  </si>
  <si>
    <t>Ba</t>
  </si>
  <si>
    <t>Cr</t>
  </si>
  <si>
    <t>Co</t>
  </si>
  <si>
    <t>Fe</t>
  </si>
  <si>
    <t>La</t>
  </si>
  <si>
    <t>Mo</t>
  </si>
  <si>
    <t>Ni</t>
  </si>
  <si>
    <t>Sc</t>
  </si>
  <si>
    <t>Na</t>
  </si>
  <si>
    <t>Th</t>
  </si>
  <si>
    <t>W</t>
  </si>
  <si>
    <t>U</t>
  </si>
  <si>
    <t>Statistics</t>
  </si>
  <si>
    <t xml:space="preserve"> - Percentile Rank</t>
  </si>
  <si>
    <t>Units</t>
  </si>
  <si>
    <t>Paste your units here from the original table (Use Paste Special from the Edit menu and choose Values).  This will paste your units but keep table format</t>
  </si>
  <si>
    <t>Population</t>
  </si>
  <si>
    <t>Max Value</t>
  </si>
  <si>
    <t>Min Value</t>
  </si>
  <si>
    <t xml:space="preserve">98th  </t>
  </si>
  <si>
    <t xml:space="preserve">95th  </t>
  </si>
  <si>
    <t xml:space="preserve">90th  </t>
  </si>
  <si>
    <t xml:space="preserve">85th  </t>
  </si>
  <si>
    <t xml:space="preserve">80th  </t>
  </si>
  <si>
    <t xml:space="preserve">70th  </t>
  </si>
  <si>
    <t xml:space="preserve">60th  </t>
  </si>
  <si>
    <t xml:space="preserve">50th  </t>
  </si>
  <si>
    <t xml:space="preserve">40th  </t>
  </si>
  <si>
    <t xml:space="preserve">30th  </t>
  </si>
  <si>
    <t>Correlation Coefficients</t>
  </si>
  <si>
    <t>*  Columns that weren't used (to the right on Table 1) will need to be deleted from the bottom of this table.</t>
  </si>
  <si>
    <t xml:space="preserve">Use the table below (a copy of above) to filter each column based on values of desired thresholds.  You can then highlight these values for easy </t>
  </si>
  <si>
    <t>reference without affecting the original table.</t>
  </si>
  <si>
    <t>Correlation Coefficients - Duplicate (working copy)</t>
  </si>
  <si>
    <t>Al</t>
  </si>
  <si>
    <t>B</t>
  </si>
  <si>
    <t>Be</t>
  </si>
  <si>
    <t>Bi</t>
  </si>
  <si>
    <t>Ca</t>
  </si>
  <si>
    <t>Cd</t>
  </si>
  <si>
    <t>Ga</t>
  </si>
  <si>
    <t>K</t>
  </si>
  <si>
    <t>Mg</t>
  </si>
  <si>
    <t>P</t>
  </si>
  <si>
    <t>S</t>
  </si>
  <si>
    <t>Sr</t>
  </si>
  <si>
    <t>Ti</t>
  </si>
  <si>
    <t>Tl</t>
  </si>
  <si>
    <t>V</t>
  </si>
  <si>
    <t>Sample</t>
  </si>
  <si>
    <t>E855515</t>
  </si>
  <si>
    <t>E855516</t>
  </si>
  <si>
    <t>E855517</t>
  </si>
  <si>
    <t>E885518</t>
  </si>
  <si>
    <t>E855561</t>
  </si>
  <si>
    <t>E855562</t>
  </si>
  <si>
    <t>E855563</t>
  </si>
  <si>
    <t>E855564</t>
  </si>
  <si>
    <t>E855565</t>
  </si>
  <si>
    <t>E855566</t>
  </si>
  <si>
    <t>E855567</t>
  </si>
  <si>
    <t>E855568</t>
  </si>
  <si>
    <t>E855569</t>
  </si>
  <si>
    <t>E855570</t>
  </si>
  <si>
    <t>E855571</t>
  </si>
  <si>
    <t>E855572</t>
  </si>
  <si>
    <t>E855573</t>
  </si>
  <si>
    <t>E855574</t>
  </si>
  <si>
    <t>E855575</t>
  </si>
  <si>
    <t>E855576</t>
  </si>
  <si>
    <t>E855577</t>
  </si>
  <si>
    <t>E855578</t>
  </si>
  <si>
    <t>E855579</t>
  </si>
  <si>
    <t>E855580</t>
  </si>
  <si>
    <t>E855581</t>
  </si>
  <si>
    <t>E855582</t>
  </si>
  <si>
    <t>E855607</t>
  </si>
  <si>
    <t>E855608</t>
  </si>
  <si>
    <t>E855609</t>
  </si>
  <si>
    <t>E855519</t>
  </si>
  <si>
    <t>E855520</t>
  </si>
  <si>
    <t>E855521</t>
  </si>
  <si>
    <t>E855522</t>
  </si>
</sst>
</file>

<file path=xl/styles.xml><?xml version="1.0" encoding="utf-8"?>
<styleSheet xmlns="http://schemas.openxmlformats.org/spreadsheetml/2006/main">
  <numFmts count="1">
    <numFmt numFmtId="175" formatCode="0.0"/>
  </numFmts>
  <fonts count="14">
    <font>
      <sz val="11"/>
      <name val="Arial"/>
    </font>
    <font>
      <b/>
      <sz val="11"/>
      <name val="Arial"/>
    </font>
    <font>
      <sz val="11"/>
      <color indexed="21"/>
      <name val="Arial"/>
      <family val="2"/>
    </font>
    <font>
      <b/>
      <sz val="11"/>
      <color indexed="10"/>
      <name val="Arial"/>
    </font>
    <font>
      <b/>
      <sz val="14"/>
      <color indexed="12"/>
      <name val="Arial"/>
      <family val="2"/>
    </font>
    <font>
      <b/>
      <sz val="14"/>
      <color indexed="12"/>
      <name val="Arial"/>
    </font>
    <font>
      <b/>
      <sz val="11"/>
      <color indexed="21"/>
      <name val="Arial"/>
    </font>
    <font>
      <b/>
      <sz val="11"/>
      <color indexed="12"/>
      <name val="Arial"/>
      <family val="2"/>
    </font>
    <font>
      <sz val="11"/>
      <color indexed="8"/>
      <name val="Arial"/>
      <family val="2"/>
    </font>
    <font>
      <sz val="11"/>
      <name val="Arial"/>
      <family val="2"/>
    </font>
    <font>
      <b/>
      <sz val="11"/>
      <name val="Arial"/>
      <family val="2"/>
    </font>
    <font>
      <b/>
      <sz val="14"/>
      <name val="Arial"/>
      <family val="2"/>
    </font>
    <font>
      <sz val="10"/>
      <name val="Arial"/>
      <family val="2"/>
    </font>
    <font>
      <sz val="11"/>
      <name val="Calibri"/>
      <family val="2"/>
      <scheme val="minor"/>
    </font>
  </fonts>
  <fills count="9">
    <fill>
      <patternFill patternType="none"/>
    </fill>
    <fill>
      <patternFill patternType="gray125"/>
    </fill>
    <fill>
      <patternFill patternType="solid">
        <fgColor indexed="22"/>
        <bgColor indexed="64"/>
      </patternFill>
    </fill>
    <fill>
      <patternFill patternType="lightUp">
        <fgColor indexed="8"/>
      </patternFill>
    </fill>
    <fill>
      <patternFill patternType="lightUp">
        <fgColor indexed="8"/>
        <bgColor indexed="22"/>
      </patternFill>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0000"/>
        <bgColor indexed="64"/>
      </patternFill>
    </fill>
  </fills>
  <borders count="21">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92">
    <xf numFmtId="0" fontId="0" fillId="0" borderId="0" xfId="0"/>
    <xf numFmtId="0" fontId="1" fillId="0" borderId="0" xfId="0" applyFont="1"/>
    <xf numFmtId="0" fontId="4" fillId="0" borderId="0" xfId="0" applyFont="1" applyBorder="1" applyAlignment="1">
      <alignment horizontal="right"/>
    </xf>
    <xf numFmtId="0" fontId="5" fillId="0" borderId="0" xfId="0" applyFont="1"/>
    <xf numFmtId="0" fontId="7" fillId="0" borderId="1" xfId="0" applyFont="1" applyBorder="1" applyAlignment="1">
      <alignment horizontal="center"/>
    </xf>
    <xf numFmtId="0" fontId="2" fillId="0" borderId="1" xfId="0" applyFont="1" applyBorder="1"/>
    <xf numFmtId="0" fontId="2" fillId="0" borderId="2" xfId="0" applyFont="1" applyBorder="1"/>
    <xf numFmtId="0" fontId="0" fillId="2" borderId="3" xfId="0" applyFill="1" applyBorder="1"/>
    <xf numFmtId="0" fontId="0" fillId="2" borderId="4" xfId="0" applyFill="1" applyBorder="1"/>
    <xf numFmtId="0" fontId="0" fillId="0" borderId="3" xfId="0" applyBorder="1"/>
    <xf numFmtId="0" fontId="0" fillId="0" borderId="4" xfId="0" applyBorder="1"/>
    <xf numFmtId="0" fontId="0" fillId="0" borderId="0" xfId="0" applyBorder="1"/>
    <xf numFmtId="0" fontId="0" fillId="2" borderId="0" xfId="0" applyFill="1"/>
    <xf numFmtId="0" fontId="0" fillId="2" borderId="0" xfId="0" applyFill="1" applyBorder="1"/>
    <xf numFmtId="0" fontId="0" fillId="3" borderId="0" xfId="0" applyFill="1" applyBorder="1"/>
    <xf numFmtId="0" fontId="0" fillId="0" borderId="0" xfId="0" applyFill="1" applyBorder="1"/>
    <xf numFmtId="0" fontId="8" fillId="0" borderId="0" xfId="0" applyFont="1" applyFill="1" applyBorder="1"/>
    <xf numFmtId="0" fontId="8" fillId="2" borderId="0" xfId="0" applyFont="1" applyFill="1" applyBorder="1"/>
    <xf numFmtId="0" fontId="0" fillId="4" borderId="0" xfId="0" applyFill="1" applyBorder="1"/>
    <xf numFmtId="0" fontId="0" fillId="2" borderId="5" xfId="0" applyFill="1" applyBorder="1"/>
    <xf numFmtId="0" fontId="7" fillId="0" borderId="6" xfId="0" applyFont="1" applyBorder="1" applyAlignment="1">
      <alignment horizontal="center"/>
    </xf>
    <xf numFmtId="0" fontId="7" fillId="0" borderId="7" xfId="0" applyFont="1" applyBorder="1" applyAlignment="1">
      <alignment horizontal="center"/>
    </xf>
    <xf numFmtId="0" fontId="0" fillId="0" borderId="8" xfId="0" applyBorder="1"/>
    <xf numFmtId="0" fontId="0" fillId="2" borderId="8" xfId="0" applyFill="1" applyBorder="1"/>
    <xf numFmtId="0" fontId="0" fillId="0" borderId="8" xfId="0" applyFill="1" applyBorder="1"/>
    <xf numFmtId="0" fontId="0" fillId="4" borderId="9" xfId="0" applyFill="1" applyBorder="1"/>
    <xf numFmtId="0" fontId="0" fillId="0" borderId="10" xfId="0" applyBorder="1"/>
    <xf numFmtId="0" fontId="7" fillId="0" borderId="11" xfId="0" applyFont="1" applyBorder="1" applyAlignment="1">
      <alignment horizontal="right"/>
    </xf>
    <xf numFmtId="0" fontId="7" fillId="2" borderId="11" xfId="0" applyFont="1" applyFill="1" applyBorder="1" applyAlignment="1">
      <alignment horizontal="right"/>
    </xf>
    <xf numFmtId="0" fontId="7" fillId="0" borderId="11" xfId="0" applyFont="1" applyFill="1" applyBorder="1" applyAlignment="1">
      <alignment horizontal="right"/>
    </xf>
    <xf numFmtId="0" fontId="7" fillId="2" borderId="12" xfId="0" applyFont="1" applyFill="1" applyBorder="1" applyAlignment="1">
      <alignment horizontal="right"/>
    </xf>
    <xf numFmtId="0" fontId="8" fillId="0" borderId="8" xfId="0" applyFont="1" applyFill="1" applyBorder="1"/>
    <xf numFmtId="0" fontId="0" fillId="3" borderId="9" xfId="0" applyFill="1" applyBorder="1"/>
    <xf numFmtId="0" fontId="7" fillId="0" borderId="2" xfId="0" applyFont="1" applyBorder="1" applyAlignment="1">
      <alignment horizontal="center"/>
    </xf>
    <xf numFmtId="0" fontId="3" fillId="0" borderId="0" xfId="0" applyFont="1" applyBorder="1"/>
    <xf numFmtId="0" fontId="4" fillId="0" borderId="0" xfId="0" applyFont="1"/>
    <xf numFmtId="0" fontId="2" fillId="0" borderId="3" xfId="0" applyFont="1" applyBorder="1"/>
    <xf numFmtId="0" fontId="2" fillId="0" borderId="4" xfId="0" applyFont="1" applyBorder="1"/>
    <xf numFmtId="0" fontId="2" fillId="2" borderId="3" xfId="0" applyFont="1" applyFill="1" applyBorder="1"/>
    <xf numFmtId="0" fontId="2" fillId="2" borderId="4" xfId="0" applyFont="1" applyFill="1" applyBorder="1"/>
    <xf numFmtId="0" fontId="6" fillId="0" borderId="13" xfId="0" applyFont="1" applyBorder="1" applyAlignment="1">
      <alignment horizontal="right"/>
    </xf>
    <xf numFmtId="0" fontId="2" fillId="0" borderId="13" xfId="0" applyFont="1" applyBorder="1" applyAlignment="1">
      <alignment horizontal="right"/>
    </xf>
    <xf numFmtId="0" fontId="2" fillId="2" borderId="14" xfId="0" applyFont="1" applyFill="1" applyBorder="1" applyAlignment="1">
      <alignment horizontal="right"/>
    </xf>
    <xf numFmtId="0" fontId="2" fillId="0" borderId="14" xfId="0" applyFont="1" applyBorder="1" applyAlignment="1">
      <alignment horizontal="right"/>
    </xf>
    <xf numFmtId="0" fontId="6" fillId="2" borderId="14" xfId="0" applyFont="1" applyFill="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xf>
    <xf numFmtId="0" fontId="0" fillId="0" borderId="20" xfId="0" applyBorder="1"/>
    <xf numFmtId="0" fontId="9" fillId="0" borderId="20" xfId="0" applyFont="1" applyBorder="1"/>
    <xf numFmtId="0" fontId="1" fillId="0" borderId="0" xfId="0" quotePrefix="1" applyFont="1"/>
    <xf numFmtId="0" fontId="0" fillId="0" borderId="0" xfId="0" quotePrefix="1"/>
    <xf numFmtId="0" fontId="11" fillId="0" borderId="0" xfId="0" applyFont="1"/>
    <xf numFmtId="0" fontId="4" fillId="0" borderId="0" xfId="0" applyFont="1" applyBorder="1"/>
    <xf numFmtId="0" fontId="0" fillId="0" borderId="0" xfId="0" applyFill="1"/>
    <xf numFmtId="0" fontId="12" fillId="0" borderId="0" xfId="0" applyFont="1" applyFill="1" applyAlignment="1"/>
    <xf numFmtId="0" fontId="7" fillId="0" borderId="12" xfId="0" applyFont="1" applyFill="1" applyBorder="1" applyAlignment="1">
      <alignment horizontal="right"/>
    </xf>
    <xf numFmtId="0" fontId="0" fillId="0" borderId="5" xfId="0" applyFill="1" applyBorder="1"/>
    <xf numFmtId="0" fontId="0" fillId="0" borderId="9" xfId="0" applyFill="1" applyBorder="1"/>
    <xf numFmtId="0" fontId="0" fillId="0" borderId="0" xfId="0" applyAlignment="1">
      <alignment horizontal="center"/>
    </xf>
    <xf numFmtId="0" fontId="0" fillId="0" borderId="0" xfId="0" applyFont="1" applyAlignment="1">
      <alignment horizontal="center"/>
    </xf>
    <xf numFmtId="0" fontId="0" fillId="5" borderId="0" xfId="0" applyFill="1" applyAlignment="1">
      <alignment horizontal="center"/>
    </xf>
    <xf numFmtId="0" fontId="0" fillId="6" borderId="0" xfId="0" applyFill="1" applyAlignment="1">
      <alignment horizontal="center"/>
    </xf>
    <xf numFmtId="0" fontId="0" fillId="7" borderId="0" xfId="0" applyFill="1" applyAlignment="1">
      <alignment horizontal="center"/>
    </xf>
    <xf numFmtId="49" fontId="0" fillId="0" borderId="0" xfId="0" applyNumberFormat="1"/>
    <xf numFmtId="0" fontId="13" fillId="8" borderId="0" xfId="0" applyFont="1" applyFill="1" applyAlignment="1">
      <alignment horizontal="center"/>
    </xf>
    <xf numFmtId="1" fontId="0" fillId="2" borderId="3" xfId="0" applyNumberFormat="1" applyFill="1" applyBorder="1"/>
    <xf numFmtId="1" fontId="0" fillId="2" borderId="4" xfId="0" applyNumberFormat="1" applyFill="1" applyBorder="1"/>
    <xf numFmtId="1" fontId="0" fillId="0" borderId="3" xfId="0" applyNumberFormat="1" applyBorder="1"/>
    <xf numFmtId="1" fontId="0" fillId="0" borderId="4" xfId="0" applyNumberFormat="1" applyBorder="1"/>
    <xf numFmtId="1" fontId="0" fillId="0" borderId="16" xfId="0" applyNumberFormat="1" applyBorder="1"/>
    <xf numFmtId="1" fontId="0" fillId="0" borderId="17" xfId="0" applyNumberFormat="1" applyBorder="1"/>
    <xf numFmtId="175" fontId="0" fillId="2" borderId="3" xfId="0" applyNumberFormat="1" applyFill="1" applyBorder="1"/>
    <xf numFmtId="175" fontId="0" fillId="2" borderId="4" xfId="0" applyNumberFormat="1" applyFill="1" applyBorder="1"/>
    <xf numFmtId="175" fontId="0" fillId="0" borderId="3" xfId="0" applyNumberFormat="1" applyBorder="1"/>
    <xf numFmtId="175" fontId="0" fillId="0" borderId="4" xfId="0" applyNumberFormat="1" applyBorder="1"/>
    <xf numFmtId="175" fontId="0" fillId="0" borderId="16" xfId="0" applyNumberFormat="1" applyBorder="1"/>
    <xf numFmtId="175" fontId="0" fillId="0" borderId="17" xfId="0" applyNumberFormat="1" applyBorder="1"/>
    <xf numFmtId="2" fontId="2" fillId="2" borderId="3" xfId="0" applyNumberFormat="1" applyFont="1" applyFill="1" applyBorder="1"/>
    <xf numFmtId="2" fontId="2" fillId="2" borderId="4" xfId="0" applyNumberFormat="1" applyFont="1" applyFill="1" applyBorder="1"/>
    <xf numFmtId="2" fontId="2" fillId="0" borderId="3" xfId="0" applyNumberFormat="1" applyFont="1" applyBorder="1"/>
    <xf numFmtId="2" fontId="2" fillId="0" borderId="4" xfId="0" applyNumberFormat="1" applyFont="1" applyBorder="1"/>
    <xf numFmtId="2" fontId="0" fillId="2" borderId="3" xfId="0" applyNumberFormat="1" applyFill="1" applyBorder="1"/>
    <xf numFmtId="2" fontId="0" fillId="2" borderId="4" xfId="0" applyNumberFormat="1" applyFill="1" applyBorder="1"/>
    <xf numFmtId="2" fontId="0" fillId="0" borderId="3" xfId="0" applyNumberFormat="1" applyBorder="1"/>
    <xf numFmtId="2" fontId="0" fillId="0" borderId="4" xfId="0" applyNumberFormat="1" applyBorder="1"/>
    <xf numFmtId="2" fontId="0" fillId="0" borderId="16" xfId="0" applyNumberFormat="1" applyBorder="1"/>
    <xf numFmtId="2" fontId="0" fillId="0" borderId="17" xfId="0" applyNumberFormat="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A1712"/>
  <sheetViews>
    <sheetView tabSelected="1" topLeftCell="A55" zoomScale="75" zoomScaleNormal="75" workbookViewId="0">
      <selection activeCell="L89" sqref="L89"/>
    </sheetView>
  </sheetViews>
  <sheetFormatPr defaultRowHeight="13.8"/>
  <cols>
    <col min="2" max="2" width="11.8984375" style="11" customWidth="1"/>
    <col min="3" max="9" width="8.8984375" bestFit="1" customWidth="1"/>
    <col min="10" max="10" width="11.8984375" customWidth="1"/>
  </cols>
  <sheetData>
    <row r="1" spans="1:53" ht="17.399999999999999">
      <c r="A1" s="35" t="s">
        <v>0</v>
      </c>
      <c r="B1" s="34"/>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spans="1:53" ht="17.399999999999999">
      <c r="A2" s="35"/>
      <c r="B2" s="34"/>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row>
    <row r="3" spans="1:53">
      <c r="A3" s="54" t="s">
        <v>1</v>
      </c>
      <c r="B3" s="34"/>
    </row>
    <row r="4" spans="1:53">
      <c r="A4" s="1" t="s">
        <v>2</v>
      </c>
      <c r="B4" s="34"/>
    </row>
    <row r="5" spans="1:53">
      <c r="A5" s="55" t="s">
        <v>3</v>
      </c>
      <c r="B5" s="34"/>
    </row>
    <row r="6" spans="1:53">
      <c r="A6" s="55" t="s">
        <v>4</v>
      </c>
    </row>
    <row r="7" spans="1:53">
      <c r="A7" t="s">
        <v>5</v>
      </c>
    </row>
    <row r="9" spans="1:53" ht="17.399999999999999">
      <c r="A9" s="56" t="s">
        <v>6</v>
      </c>
    </row>
    <row r="10" spans="1:53" ht="14.4" customHeight="1">
      <c r="A10" s="64" t="s">
        <v>65</v>
      </c>
      <c r="B10" s="64"/>
      <c r="C10" s="64" t="s">
        <v>13</v>
      </c>
      <c r="D10" s="64" t="s">
        <v>10</v>
      </c>
      <c r="E10" s="64" t="s">
        <v>15</v>
      </c>
      <c r="F10" s="64" t="s">
        <v>8</v>
      </c>
      <c r="G10" s="64" t="s">
        <v>22</v>
      </c>
      <c r="H10" s="64" t="s">
        <v>9</v>
      </c>
      <c r="I10" s="64" t="s">
        <v>14</v>
      </c>
      <c r="J10" s="64" t="s">
        <v>7</v>
      </c>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59"/>
      <c r="AQ10" s="58"/>
      <c r="AR10" s="59"/>
      <c r="AS10" s="58"/>
      <c r="AT10" s="59"/>
      <c r="AU10" s="59"/>
      <c r="AV10" s="59"/>
      <c r="AW10" s="59"/>
      <c r="AX10" s="59"/>
      <c r="AY10" s="58"/>
      <c r="AZ10" s="59"/>
      <c r="BA10" s="58"/>
    </row>
    <row r="11" spans="1:53" s="63" customFormat="1">
      <c r="A11" s="63">
        <v>855501</v>
      </c>
      <c r="C11" s="63">
        <v>8.9999999999999993E-3</v>
      </c>
      <c r="D11" s="63">
        <v>0.2</v>
      </c>
      <c r="E11" s="63">
        <v>8</v>
      </c>
      <c r="F11" s="63">
        <v>28</v>
      </c>
      <c r="G11" s="63">
        <v>26</v>
      </c>
      <c r="H11" s="63">
        <v>5</v>
      </c>
      <c r="I11" s="63">
        <v>2</v>
      </c>
      <c r="J11" s="63">
        <v>24</v>
      </c>
    </row>
    <row r="12" spans="1:53" s="63" customFormat="1">
      <c r="A12" s="63">
        <v>855502</v>
      </c>
      <c r="C12" s="63">
        <v>8.9999999999999993E-3</v>
      </c>
      <c r="D12" s="63">
        <v>0.2</v>
      </c>
      <c r="E12" s="63">
        <v>2</v>
      </c>
      <c r="F12" s="63">
        <v>4</v>
      </c>
      <c r="G12" s="63">
        <v>13</v>
      </c>
      <c r="H12" s="63">
        <v>6</v>
      </c>
      <c r="I12" s="63">
        <v>2</v>
      </c>
      <c r="J12" s="63">
        <v>38</v>
      </c>
    </row>
    <row r="13" spans="1:53" s="63" customFormat="1">
      <c r="A13" s="63">
        <v>855503</v>
      </c>
      <c r="C13" s="63">
        <v>8.9999999999999993E-3</v>
      </c>
      <c r="D13" s="63">
        <v>0.3</v>
      </c>
      <c r="E13" s="63">
        <v>2</v>
      </c>
      <c r="F13" s="63">
        <v>6</v>
      </c>
      <c r="G13" s="63">
        <v>41</v>
      </c>
      <c r="H13" s="63">
        <v>389</v>
      </c>
      <c r="I13" s="63">
        <v>2</v>
      </c>
      <c r="J13" s="63">
        <v>81</v>
      </c>
    </row>
    <row r="14" spans="1:53" s="63" customFormat="1">
      <c r="A14" s="63">
        <v>855504</v>
      </c>
      <c r="C14" s="63">
        <v>8.0000000000000002E-3</v>
      </c>
      <c r="D14" s="63">
        <v>0.2</v>
      </c>
      <c r="E14" s="63">
        <v>17</v>
      </c>
      <c r="F14" s="63">
        <v>10</v>
      </c>
      <c r="G14" s="63">
        <v>35</v>
      </c>
      <c r="H14" s="63">
        <v>13</v>
      </c>
      <c r="I14" s="63">
        <v>11</v>
      </c>
      <c r="J14" s="63">
        <v>274</v>
      </c>
    </row>
    <row r="15" spans="1:53" s="63" customFormat="1">
      <c r="A15" s="63">
        <v>855505</v>
      </c>
      <c r="C15" s="63">
        <v>0.01</v>
      </c>
      <c r="D15" s="63">
        <v>0.2</v>
      </c>
      <c r="E15" s="63">
        <v>71</v>
      </c>
      <c r="F15" s="63">
        <v>9</v>
      </c>
      <c r="G15" s="63">
        <v>33</v>
      </c>
      <c r="H15" s="63">
        <v>12</v>
      </c>
      <c r="I15" s="63">
        <v>2</v>
      </c>
      <c r="J15" s="63">
        <v>39</v>
      </c>
    </row>
    <row r="16" spans="1:53" s="63" customFormat="1">
      <c r="A16" s="63">
        <v>855506</v>
      </c>
      <c r="C16" s="65">
        <v>0.51900000000000002</v>
      </c>
      <c r="D16" s="63">
        <v>39.200000000000003</v>
      </c>
      <c r="E16" s="63">
        <v>5740</v>
      </c>
      <c r="F16" s="63">
        <v>98</v>
      </c>
      <c r="G16" s="63">
        <v>5</v>
      </c>
      <c r="H16" s="63">
        <v>5550</v>
      </c>
      <c r="I16" s="63">
        <v>6760</v>
      </c>
      <c r="J16" s="63">
        <v>3820</v>
      </c>
    </row>
    <row r="17" spans="1:38" s="63" customFormat="1">
      <c r="A17" s="63">
        <v>855507</v>
      </c>
      <c r="C17" s="63">
        <v>9.9000000000000005E-2</v>
      </c>
      <c r="D17" s="63">
        <v>0.5</v>
      </c>
      <c r="E17" s="63">
        <v>562</v>
      </c>
      <c r="F17" s="63">
        <v>10</v>
      </c>
      <c r="G17" s="63">
        <v>2</v>
      </c>
      <c r="H17" s="63">
        <v>30</v>
      </c>
      <c r="I17" s="63">
        <v>55</v>
      </c>
      <c r="J17" s="63">
        <v>36</v>
      </c>
    </row>
    <row r="18" spans="1:38" s="63" customFormat="1">
      <c r="A18" s="63">
        <v>855508</v>
      </c>
      <c r="C18" s="66">
        <v>2.19</v>
      </c>
      <c r="D18" s="63">
        <v>100</v>
      </c>
      <c r="E18" s="63">
        <v>10000</v>
      </c>
      <c r="F18" s="63">
        <v>519</v>
      </c>
      <c r="G18" s="63">
        <v>3</v>
      </c>
      <c r="H18" s="63">
        <v>10000</v>
      </c>
      <c r="I18" s="63">
        <v>10000</v>
      </c>
      <c r="J18" s="63">
        <v>10000</v>
      </c>
    </row>
    <row r="19" spans="1:38" s="63" customFormat="1">
      <c r="A19" s="63">
        <v>855509</v>
      </c>
      <c r="C19" s="67">
        <v>0.182</v>
      </c>
      <c r="D19" s="63">
        <v>1.1000000000000001</v>
      </c>
      <c r="E19" s="63">
        <v>1305</v>
      </c>
      <c r="F19" s="63">
        <v>4</v>
      </c>
      <c r="G19" s="63">
        <v>1</v>
      </c>
      <c r="H19" s="63">
        <v>118</v>
      </c>
      <c r="I19" s="63">
        <v>126</v>
      </c>
      <c r="J19" s="63">
        <v>56</v>
      </c>
    </row>
    <row r="20" spans="1:38" s="63" customFormat="1">
      <c r="A20" s="63">
        <v>855510</v>
      </c>
      <c r="C20" s="67">
        <v>0.187</v>
      </c>
      <c r="D20" s="63">
        <v>2.4</v>
      </c>
      <c r="E20" s="63">
        <v>2210</v>
      </c>
      <c r="F20" s="63">
        <v>7</v>
      </c>
      <c r="G20" s="63">
        <v>1</v>
      </c>
      <c r="H20" s="63">
        <v>447</v>
      </c>
      <c r="I20" s="63">
        <v>389</v>
      </c>
      <c r="J20" s="63">
        <v>137</v>
      </c>
    </row>
    <row r="21" spans="1:38" s="63" customFormat="1">
      <c r="A21" s="63">
        <v>855511</v>
      </c>
      <c r="C21" s="65">
        <v>0.51600000000000001</v>
      </c>
      <c r="D21" s="63">
        <v>0.7</v>
      </c>
      <c r="E21" s="63">
        <v>5270</v>
      </c>
      <c r="F21" s="63">
        <v>5</v>
      </c>
      <c r="G21" s="63">
        <v>1</v>
      </c>
      <c r="H21" s="63">
        <v>56</v>
      </c>
      <c r="I21" s="63">
        <v>61</v>
      </c>
      <c r="J21" s="63">
        <v>14</v>
      </c>
    </row>
    <row r="22" spans="1:38" s="63" customFormat="1">
      <c r="A22" s="63">
        <v>855512</v>
      </c>
      <c r="C22" s="67">
        <v>0.121</v>
      </c>
      <c r="D22" s="63">
        <v>6.1</v>
      </c>
      <c r="E22" s="63">
        <v>679</v>
      </c>
      <c r="F22" s="63">
        <v>27</v>
      </c>
      <c r="G22" s="63">
        <v>1</v>
      </c>
      <c r="H22" s="63">
        <v>118</v>
      </c>
      <c r="I22" s="63">
        <v>68</v>
      </c>
      <c r="J22" s="63">
        <v>33</v>
      </c>
    </row>
    <row r="23" spans="1:38" s="63" customFormat="1">
      <c r="A23" s="63">
        <v>855513</v>
      </c>
      <c r="C23" s="65">
        <v>0.64700000000000002</v>
      </c>
      <c r="D23" s="63">
        <v>0.8</v>
      </c>
      <c r="E23" s="63">
        <v>9520</v>
      </c>
      <c r="F23" s="63">
        <v>4</v>
      </c>
      <c r="G23" s="63">
        <v>3</v>
      </c>
      <c r="H23" s="63">
        <v>127</v>
      </c>
      <c r="I23" s="63">
        <v>109</v>
      </c>
      <c r="J23" s="63">
        <v>195</v>
      </c>
    </row>
    <row r="24" spans="1:38" s="63" customFormat="1">
      <c r="A24" s="63">
        <v>855514</v>
      </c>
      <c r="C24" s="63">
        <v>1.2999999999999999E-2</v>
      </c>
      <c r="D24" s="63">
        <v>1</v>
      </c>
      <c r="E24" s="63">
        <v>25</v>
      </c>
      <c r="F24" s="63">
        <v>68</v>
      </c>
      <c r="G24" s="63">
        <v>7</v>
      </c>
      <c r="H24" s="63">
        <v>10</v>
      </c>
      <c r="I24" s="63">
        <v>2</v>
      </c>
      <c r="J24" s="63">
        <v>414</v>
      </c>
    </row>
    <row r="25" spans="1:38" s="63" customFormat="1">
      <c r="A25" s="63" t="s">
        <v>66</v>
      </c>
      <c r="C25" s="63">
        <v>1.4999999999999999E-2</v>
      </c>
      <c r="D25" s="63">
        <v>0.2</v>
      </c>
      <c r="E25" s="63">
        <v>6</v>
      </c>
      <c r="F25" s="63">
        <v>67</v>
      </c>
      <c r="G25" s="63">
        <v>21</v>
      </c>
      <c r="H25" s="63">
        <v>2</v>
      </c>
      <c r="I25" s="63">
        <v>2</v>
      </c>
      <c r="J25" s="63">
        <v>49</v>
      </c>
    </row>
    <row r="26" spans="1:38" s="63" customFormat="1">
      <c r="A26" s="63" t="s">
        <v>67</v>
      </c>
      <c r="C26" s="63">
        <v>5.0000000000000001E-3</v>
      </c>
      <c r="D26" s="63">
        <v>0.2</v>
      </c>
      <c r="E26" s="63">
        <v>8</v>
      </c>
      <c r="F26" s="63">
        <v>5</v>
      </c>
      <c r="G26" s="63">
        <v>16</v>
      </c>
      <c r="H26" s="63">
        <v>5</v>
      </c>
      <c r="I26" s="63">
        <v>2</v>
      </c>
      <c r="J26" s="63">
        <v>45</v>
      </c>
    </row>
    <row r="27" spans="1:38" s="63" customFormat="1">
      <c r="A27" s="63" t="s">
        <v>68</v>
      </c>
      <c r="C27" s="63">
        <v>6.0000000000000001E-3</v>
      </c>
      <c r="D27" s="63">
        <v>0.4</v>
      </c>
      <c r="E27" s="63">
        <v>32</v>
      </c>
      <c r="F27" s="63">
        <v>42</v>
      </c>
      <c r="G27" s="63">
        <v>31</v>
      </c>
      <c r="H27" s="63">
        <v>10</v>
      </c>
      <c r="I27" s="63">
        <v>5</v>
      </c>
      <c r="J27" s="63">
        <v>123</v>
      </c>
    </row>
    <row r="28" spans="1:38" s="63" customFormat="1">
      <c r="A28" s="68" t="s">
        <v>69</v>
      </c>
      <c r="B28" s="68"/>
      <c r="C28" s="68">
        <v>5.0000000000000001E-3</v>
      </c>
      <c r="D28" s="68">
        <v>0.2</v>
      </c>
      <c r="E28" s="68">
        <v>3</v>
      </c>
      <c r="F28" s="68">
        <v>14</v>
      </c>
      <c r="G28" s="68">
        <v>4</v>
      </c>
      <c r="H28" s="68">
        <v>2</v>
      </c>
      <c r="I28" s="68">
        <v>2</v>
      </c>
      <c r="J28" s="68">
        <v>11</v>
      </c>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row>
    <row r="29" spans="1:38" s="63" customFormat="1">
      <c r="A29" s="63">
        <v>855552</v>
      </c>
      <c r="C29" s="63">
        <v>5.0000000000000001E-3</v>
      </c>
      <c r="D29" s="63">
        <v>0.2</v>
      </c>
      <c r="E29" s="63">
        <v>7</v>
      </c>
      <c r="F29" s="63">
        <v>8</v>
      </c>
      <c r="G29" s="63">
        <v>13</v>
      </c>
      <c r="H29" s="63">
        <v>10</v>
      </c>
      <c r="I29" s="63">
        <v>2</v>
      </c>
      <c r="J29" s="63">
        <v>45</v>
      </c>
    </row>
    <row r="30" spans="1:38" s="63" customFormat="1">
      <c r="A30" s="63">
        <v>855554</v>
      </c>
      <c r="C30" s="63">
        <v>5.0000000000000001E-3</v>
      </c>
      <c r="D30" s="63">
        <v>0.2</v>
      </c>
      <c r="E30" s="63">
        <v>12</v>
      </c>
      <c r="F30" s="63">
        <v>8</v>
      </c>
      <c r="G30" s="63">
        <v>7</v>
      </c>
      <c r="H30" s="63">
        <v>20</v>
      </c>
      <c r="I30" s="63">
        <v>2</v>
      </c>
      <c r="J30" s="63">
        <v>10</v>
      </c>
    </row>
    <row r="31" spans="1:38" s="63" customFormat="1">
      <c r="A31" s="63">
        <v>855555</v>
      </c>
      <c r="D31" s="63">
        <v>0.2</v>
      </c>
      <c r="E31" s="63">
        <v>2</v>
      </c>
      <c r="F31" s="63">
        <v>3</v>
      </c>
      <c r="G31" s="63">
        <v>7</v>
      </c>
      <c r="H31" s="63">
        <v>7</v>
      </c>
      <c r="I31" s="63">
        <v>2</v>
      </c>
      <c r="J31" s="63">
        <v>10</v>
      </c>
    </row>
    <row r="32" spans="1:38" s="63" customFormat="1">
      <c r="A32" s="63">
        <v>855556</v>
      </c>
      <c r="C32" s="63">
        <v>5.0000000000000001E-3</v>
      </c>
      <c r="D32" s="63">
        <v>0.2</v>
      </c>
      <c r="E32" s="63">
        <v>2</v>
      </c>
      <c r="F32" s="63">
        <v>3</v>
      </c>
      <c r="G32" s="63">
        <v>1</v>
      </c>
      <c r="H32" s="63">
        <v>2</v>
      </c>
      <c r="I32" s="63">
        <v>2</v>
      </c>
      <c r="J32" s="63">
        <v>2</v>
      </c>
    </row>
    <row r="33" spans="1:10" s="63" customFormat="1">
      <c r="A33" s="63">
        <v>855557</v>
      </c>
      <c r="C33" s="63">
        <v>5.0000000000000001E-3</v>
      </c>
      <c r="D33" s="63">
        <v>0.2</v>
      </c>
      <c r="E33" s="63">
        <v>4</v>
      </c>
      <c r="F33" s="63">
        <v>25</v>
      </c>
      <c r="G33" s="63">
        <v>26</v>
      </c>
      <c r="H33" s="63">
        <v>28</v>
      </c>
      <c r="I33" s="63">
        <v>2</v>
      </c>
      <c r="J33" s="63">
        <v>65</v>
      </c>
    </row>
    <row r="34" spans="1:10" s="63" customFormat="1">
      <c r="A34" s="63">
        <v>855558</v>
      </c>
      <c r="C34" s="63">
        <v>5.0000000000000001E-3</v>
      </c>
      <c r="D34" s="63">
        <v>0.2</v>
      </c>
      <c r="E34" s="63">
        <v>2</v>
      </c>
      <c r="F34" s="63">
        <v>4</v>
      </c>
      <c r="G34" s="63">
        <v>3</v>
      </c>
      <c r="H34" s="63">
        <v>7</v>
      </c>
      <c r="I34" s="63">
        <v>2</v>
      </c>
      <c r="J34" s="63">
        <v>8</v>
      </c>
    </row>
    <row r="35" spans="1:10" s="63" customFormat="1">
      <c r="A35" s="63">
        <v>855559</v>
      </c>
      <c r="C35" s="63">
        <v>5.0000000000000001E-3</v>
      </c>
      <c r="D35" s="63">
        <v>0.2</v>
      </c>
      <c r="E35" s="63">
        <v>2</v>
      </c>
      <c r="F35" s="63">
        <v>11</v>
      </c>
      <c r="G35" s="63">
        <v>20</v>
      </c>
      <c r="H35" s="63">
        <v>36</v>
      </c>
      <c r="I35" s="63">
        <v>2</v>
      </c>
      <c r="J35" s="63">
        <v>35</v>
      </c>
    </row>
    <row r="36" spans="1:10" s="63" customFormat="1">
      <c r="A36" s="63">
        <v>855560</v>
      </c>
      <c r="C36" s="63">
        <v>4.1000000000000002E-2</v>
      </c>
      <c r="D36" s="63">
        <v>0.2</v>
      </c>
      <c r="E36" s="63">
        <v>2</v>
      </c>
      <c r="F36" s="63">
        <v>3</v>
      </c>
      <c r="G36" s="63">
        <v>1</v>
      </c>
      <c r="H36" s="63">
        <v>16</v>
      </c>
      <c r="I36" s="63">
        <v>2</v>
      </c>
      <c r="J36" s="63">
        <v>21</v>
      </c>
    </row>
    <row r="37" spans="1:10" s="63" customFormat="1">
      <c r="A37" s="63" t="s">
        <v>70</v>
      </c>
      <c r="C37" s="63">
        <v>5.0000000000000001E-3</v>
      </c>
      <c r="D37" s="63">
        <v>0.3</v>
      </c>
      <c r="E37" s="63">
        <v>4</v>
      </c>
      <c r="F37" s="63">
        <v>1</v>
      </c>
      <c r="G37" s="63">
        <v>6</v>
      </c>
      <c r="H37" s="63">
        <v>54</v>
      </c>
      <c r="I37" s="63">
        <v>2</v>
      </c>
      <c r="J37" s="63">
        <v>19</v>
      </c>
    </row>
    <row r="38" spans="1:10" s="63" customFormat="1">
      <c r="A38" s="63" t="s">
        <v>71</v>
      </c>
      <c r="C38" s="63">
        <v>5.0000000000000001E-3</v>
      </c>
      <c r="D38" s="63">
        <v>0.3</v>
      </c>
      <c r="E38" s="63">
        <v>3</v>
      </c>
      <c r="F38" s="63">
        <v>1</v>
      </c>
      <c r="G38" s="63">
        <v>8</v>
      </c>
      <c r="H38" s="63">
        <v>59</v>
      </c>
      <c r="I38" s="63">
        <v>2</v>
      </c>
      <c r="J38" s="63">
        <v>24</v>
      </c>
    </row>
    <row r="39" spans="1:10" s="63" customFormat="1">
      <c r="A39" s="63" t="s">
        <v>72</v>
      </c>
      <c r="C39" s="63">
        <v>5.0000000000000001E-3</v>
      </c>
      <c r="D39" s="63">
        <v>0.2</v>
      </c>
      <c r="E39" s="63">
        <v>2</v>
      </c>
      <c r="F39" s="63">
        <v>18</v>
      </c>
      <c r="G39" s="63">
        <v>19</v>
      </c>
      <c r="H39" s="63">
        <v>41</v>
      </c>
      <c r="I39" s="63">
        <v>2</v>
      </c>
      <c r="J39" s="63">
        <v>61</v>
      </c>
    </row>
    <row r="40" spans="1:10" s="63" customFormat="1">
      <c r="A40" s="63" t="s">
        <v>73</v>
      </c>
      <c r="C40" s="63">
        <v>5.0000000000000001E-3</v>
      </c>
      <c r="D40" s="63">
        <v>0.2</v>
      </c>
      <c r="E40" s="63">
        <v>2</v>
      </c>
      <c r="F40" s="63">
        <v>5</v>
      </c>
      <c r="G40" s="63">
        <v>2</v>
      </c>
      <c r="H40" s="63">
        <v>2</v>
      </c>
      <c r="I40" s="63">
        <v>2</v>
      </c>
      <c r="J40" s="63">
        <v>5</v>
      </c>
    </row>
    <row r="41" spans="1:10" s="63" customFormat="1">
      <c r="A41" s="63" t="s">
        <v>74</v>
      </c>
      <c r="C41" s="63">
        <v>5.0000000000000001E-3</v>
      </c>
      <c r="D41" s="63">
        <v>0.2</v>
      </c>
      <c r="E41" s="63">
        <v>2</v>
      </c>
      <c r="F41" s="63">
        <v>3</v>
      </c>
      <c r="G41" s="63">
        <v>3</v>
      </c>
      <c r="H41" s="63">
        <v>2</v>
      </c>
      <c r="I41" s="63">
        <v>2</v>
      </c>
      <c r="J41" s="63">
        <v>7</v>
      </c>
    </row>
    <row r="42" spans="1:10" s="63" customFormat="1">
      <c r="A42" s="63" t="s">
        <v>75</v>
      </c>
      <c r="C42" s="63">
        <v>5.0000000000000001E-3</v>
      </c>
      <c r="D42" s="63">
        <v>0.2</v>
      </c>
      <c r="E42" s="63">
        <v>2</v>
      </c>
      <c r="F42" s="63">
        <v>8</v>
      </c>
      <c r="G42" s="63">
        <v>10</v>
      </c>
      <c r="H42" s="63">
        <v>15</v>
      </c>
      <c r="I42" s="63">
        <v>2</v>
      </c>
      <c r="J42" s="63">
        <v>31</v>
      </c>
    </row>
    <row r="43" spans="1:10" s="63" customFormat="1">
      <c r="A43" s="63" t="s">
        <v>76</v>
      </c>
      <c r="C43" s="63">
        <v>5.0000000000000001E-3</v>
      </c>
      <c r="D43" s="63">
        <v>0.2</v>
      </c>
      <c r="E43" s="63">
        <v>2</v>
      </c>
      <c r="F43" s="63">
        <v>1</v>
      </c>
      <c r="G43" s="63">
        <v>1</v>
      </c>
      <c r="H43" s="63">
        <v>6</v>
      </c>
      <c r="I43" s="63">
        <v>2</v>
      </c>
      <c r="J43" s="63">
        <v>6</v>
      </c>
    </row>
    <row r="44" spans="1:10" s="63" customFormat="1">
      <c r="A44" s="63" t="s">
        <v>77</v>
      </c>
      <c r="C44" s="63">
        <v>5.0000000000000001E-3</v>
      </c>
      <c r="D44" s="63">
        <v>0.2</v>
      </c>
      <c r="E44" s="63">
        <v>2</v>
      </c>
      <c r="F44" s="63">
        <v>1</v>
      </c>
      <c r="G44" s="63">
        <v>1</v>
      </c>
      <c r="H44" s="63">
        <v>6</v>
      </c>
      <c r="I44" s="63">
        <v>2</v>
      </c>
      <c r="J44" s="63">
        <v>3</v>
      </c>
    </row>
    <row r="45" spans="1:10" s="63" customFormat="1">
      <c r="A45" s="63" t="s">
        <v>78</v>
      </c>
      <c r="C45" s="63">
        <v>5.0000000000000001E-3</v>
      </c>
      <c r="D45" s="63">
        <v>0.2</v>
      </c>
      <c r="E45" s="63">
        <v>3</v>
      </c>
      <c r="F45" s="63">
        <v>4</v>
      </c>
      <c r="G45" s="63">
        <v>2</v>
      </c>
      <c r="H45" s="63">
        <v>32</v>
      </c>
      <c r="I45" s="63">
        <v>2</v>
      </c>
      <c r="J45" s="63">
        <v>7</v>
      </c>
    </row>
    <row r="46" spans="1:10" s="63" customFormat="1">
      <c r="A46" s="63" t="s">
        <v>79</v>
      </c>
      <c r="C46" s="63">
        <v>5.0000000000000001E-3</v>
      </c>
      <c r="D46" s="63">
        <v>0.2</v>
      </c>
      <c r="E46" s="63">
        <v>2</v>
      </c>
      <c r="F46" s="63">
        <v>3</v>
      </c>
      <c r="G46" s="63">
        <v>6</v>
      </c>
      <c r="H46" s="63">
        <v>2</v>
      </c>
      <c r="I46" s="63">
        <v>2</v>
      </c>
      <c r="J46" s="63">
        <v>32</v>
      </c>
    </row>
    <row r="47" spans="1:10" s="63" customFormat="1">
      <c r="A47" s="63" t="s">
        <v>80</v>
      </c>
      <c r="C47" s="63">
        <v>5.0000000000000001E-3</v>
      </c>
      <c r="D47" s="63">
        <v>0.2</v>
      </c>
      <c r="E47" s="63">
        <v>2</v>
      </c>
      <c r="F47" s="63">
        <v>7</v>
      </c>
      <c r="G47" s="63">
        <v>1</v>
      </c>
      <c r="H47" s="63">
        <v>15</v>
      </c>
      <c r="I47" s="63">
        <v>2</v>
      </c>
      <c r="J47" s="63">
        <v>11</v>
      </c>
    </row>
    <row r="48" spans="1:10" s="63" customFormat="1">
      <c r="A48" s="63" t="s">
        <v>81</v>
      </c>
      <c r="C48" s="63">
        <v>5.0000000000000001E-3</v>
      </c>
      <c r="D48" s="63">
        <v>0.2</v>
      </c>
      <c r="E48" s="63">
        <v>2</v>
      </c>
      <c r="F48" s="63">
        <v>3</v>
      </c>
      <c r="G48" s="63">
        <v>1</v>
      </c>
      <c r="H48" s="63">
        <v>2</v>
      </c>
      <c r="I48" s="63">
        <v>2</v>
      </c>
      <c r="J48" s="63">
        <v>2</v>
      </c>
    </row>
    <row r="49" spans="1:38" s="63" customFormat="1">
      <c r="A49" s="63" t="s">
        <v>82</v>
      </c>
      <c r="C49" s="63">
        <v>5.0000000000000001E-3</v>
      </c>
      <c r="D49" s="63">
        <v>0.2</v>
      </c>
      <c r="E49" s="63">
        <v>2</v>
      </c>
      <c r="F49" s="63">
        <v>5</v>
      </c>
      <c r="G49" s="63">
        <v>6</v>
      </c>
      <c r="H49" s="63">
        <v>17</v>
      </c>
      <c r="I49" s="63">
        <v>2</v>
      </c>
      <c r="J49" s="63">
        <v>15</v>
      </c>
    </row>
    <row r="50" spans="1:38" s="63" customFormat="1">
      <c r="A50" s="63" t="s">
        <v>83</v>
      </c>
      <c r="C50" s="63">
        <v>5.0000000000000001E-3</v>
      </c>
      <c r="D50" s="63">
        <v>0.2</v>
      </c>
      <c r="E50" s="63">
        <v>3</v>
      </c>
      <c r="F50" s="63">
        <v>6</v>
      </c>
      <c r="G50" s="63">
        <v>15</v>
      </c>
      <c r="H50" s="63">
        <v>2</v>
      </c>
      <c r="I50" s="63">
        <v>2</v>
      </c>
      <c r="J50" s="63">
        <v>30</v>
      </c>
    </row>
    <row r="51" spans="1:38" s="63" customFormat="1">
      <c r="A51" s="63" t="s">
        <v>84</v>
      </c>
      <c r="C51" s="63">
        <v>5.0000000000000001E-3</v>
      </c>
      <c r="D51" s="63">
        <v>0.2</v>
      </c>
      <c r="E51" s="63">
        <v>2</v>
      </c>
      <c r="F51" s="63">
        <v>8</v>
      </c>
      <c r="G51" s="63">
        <v>9</v>
      </c>
      <c r="H51" s="63">
        <v>13</v>
      </c>
      <c r="I51" s="63">
        <v>2</v>
      </c>
      <c r="J51" s="63">
        <v>21</v>
      </c>
    </row>
    <row r="52" spans="1:38" s="63" customFormat="1">
      <c r="A52" s="63" t="s">
        <v>85</v>
      </c>
      <c r="C52" s="68">
        <v>6.0000000000000001E-3</v>
      </c>
      <c r="D52" s="68">
        <v>0.2</v>
      </c>
      <c r="E52" s="68">
        <v>21</v>
      </c>
      <c r="F52" s="68">
        <v>42</v>
      </c>
      <c r="G52" s="68">
        <v>25</v>
      </c>
      <c r="H52" s="68">
        <v>34</v>
      </c>
      <c r="I52" s="68">
        <v>17</v>
      </c>
      <c r="J52" s="68">
        <v>39</v>
      </c>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row>
    <row r="53" spans="1:38" s="63" customFormat="1">
      <c r="A53" s="63" t="s">
        <v>86</v>
      </c>
      <c r="C53" s="68">
        <v>5.0000000000000001E-3</v>
      </c>
      <c r="D53" s="68">
        <v>0.2</v>
      </c>
      <c r="E53" s="68">
        <v>2</v>
      </c>
      <c r="F53" s="68">
        <v>14</v>
      </c>
      <c r="G53" s="68">
        <v>4</v>
      </c>
      <c r="H53" s="68">
        <v>2</v>
      </c>
      <c r="I53" s="68">
        <v>2</v>
      </c>
      <c r="J53" s="68">
        <v>12</v>
      </c>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row>
    <row r="54" spans="1:38" s="63" customFormat="1">
      <c r="A54" s="63" t="s">
        <v>87</v>
      </c>
      <c r="C54" s="68">
        <v>5.0000000000000001E-3</v>
      </c>
      <c r="D54" s="68">
        <v>0.2</v>
      </c>
      <c r="E54" s="68">
        <v>3</v>
      </c>
      <c r="F54" s="68">
        <v>3</v>
      </c>
      <c r="G54" s="68">
        <v>4</v>
      </c>
      <c r="H54" s="68">
        <v>2</v>
      </c>
      <c r="I54" s="68">
        <v>2</v>
      </c>
      <c r="J54" s="68">
        <v>15</v>
      </c>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row>
    <row r="55" spans="1:38" s="63" customFormat="1">
      <c r="A55" s="63" t="s">
        <v>88</v>
      </c>
      <c r="C55" s="68">
        <v>6.0000000000000001E-3</v>
      </c>
      <c r="D55" s="68">
        <v>0.4</v>
      </c>
      <c r="E55" s="68">
        <v>11</v>
      </c>
      <c r="F55" s="68">
        <v>159</v>
      </c>
      <c r="G55" s="68">
        <v>72</v>
      </c>
      <c r="H55" s="68">
        <v>19</v>
      </c>
      <c r="I55" s="68">
        <v>3</v>
      </c>
      <c r="J55" s="68">
        <v>190</v>
      </c>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row>
    <row r="56" spans="1:38" s="63" customFormat="1">
      <c r="A56" s="63" t="s">
        <v>89</v>
      </c>
      <c r="C56" s="68">
        <v>5.0000000000000001E-3</v>
      </c>
      <c r="D56" s="68">
        <v>0.2</v>
      </c>
      <c r="E56" s="68">
        <v>2</v>
      </c>
      <c r="F56" s="68">
        <v>8</v>
      </c>
      <c r="G56" s="68">
        <v>9</v>
      </c>
      <c r="H56" s="68">
        <v>2</v>
      </c>
      <c r="I56" s="68">
        <v>2</v>
      </c>
      <c r="J56" s="68">
        <v>35</v>
      </c>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row>
    <row r="57" spans="1:38" s="63" customFormat="1">
      <c r="A57" s="63" t="s">
        <v>90</v>
      </c>
      <c r="C57">
        <v>0.95599999999999996</v>
      </c>
      <c r="D57">
        <v>17.5</v>
      </c>
      <c r="E57">
        <v>2170</v>
      </c>
      <c r="F57">
        <v>13</v>
      </c>
      <c r="G57">
        <v>1</v>
      </c>
      <c r="H57">
        <v>68</v>
      </c>
      <c r="I57">
        <v>8080</v>
      </c>
      <c r="J57">
        <v>5</v>
      </c>
      <c r="K57"/>
      <c r="L57"/>
      <c r="M57"/>
      <c r="N57"/>
      <c r="O57"/>
      <c r="P57"/>
      <c r="Q57"/>
      <c r="R57"/>
      <c r="S57"/>
      <c r="T57"/>
      <c r="U57"/>
      <c r="V57"/>
      <c r="W57"/>
      <c r="X57"/>
      <c r="Y57"/>
      <c r="Z57"/>
      <c r="AA57"/>
      <c r="AB57"/>
      <c r="AC57"/>
      <c r="AD57"/>
      <c r="AE57"/>
      <c r="AF57"/>
      <c r="AG57"/>
      <c r="AH57"/>
      <c r="AI57"/>
      <c r="AJ57"/>
      <c r="AK57"/>
      <c r="AL57"/>
    </row>
    <row r="58" spans="1:38" s="63" customFormat="1">
      <c r="A58" s="63" t="s">
        <v>91</v>
      </c>
      <c r="C58">
        <v>5.0000000000000001E-3</v>
      </c>
      <c r="D58">
        <v>0.6</v>
      </c>
      <c r="E58">
        <v>24</v>
      </c>
      <c r="F58">
        <v>11</v>
      </c>
      <c r="G58">
        <v>1</v>
      </c>
      <c r="H58">
        <v>11</v>
      </c>
      <c r="I58">
        <v>29</v>
      </c>
      <c r="J58">
        <v>24</v>
      </c>
      <c r="K58"/>
      <c r="L58"/>
      <c r="M58"/>
      <c r="N58"/>
      <c r="O58"/>
      <c r="P58"/>
      <c r="Q58"/>
      <c r="R58"/>
      <c r="S58"/>
      <c r="T58"/>
      <c r="U58"/>
      <c r="V58"/>
      <c r="W58"/>
      <c r="X58"/>
      <c r="Y58"/>
      <c r="Z58"/>
      <c r="AA58"/>
      <c r="AB58"/>
      <c r="AC58"/>
      <c r="AD58"/>
      <c r="AE58"/>
      <c r="AF58"/>
      <c r="AG58"/>
      <c r="AH58"/>
      <c r="AI58"/>
      <c r="AJ58"/>
      <c r="AK58"/>
      <c r="AL58"/>
    </row>
    <row r="59" spans="1:38" s="63" customFormat="1">
      <c r="A59" s="63">
        <v>855601</v>
      </c>
      <c r="C59" s="63">
        <v>7.0000000000000001E-3</v>
      </c>
      <c r="D59" s="63">
        <v>0.2</v>
      </c>
      <c r="E59" s="63">
        <v>80</v>
      </c>
      <c r="F59" s="63">
        <v>16</v>
      </c>
      <c r="G59" s="63">
        <v>16</v>
      </c>
      <c r="H59" s="63">
        <v>6</v>
      </c>
      <c r="I59" s="63">
        <v>10</v>
      </c>
      <c r="J59" s="63">
        <v>42</v>
      </c>
    </row>
    <row r="60" spans="1:38" s="63" customFormat="1">
      <c r="A60" s="63">
        <v>855602</v>
      </c>
      <c r="C60" s="67">
        <v>0.222</v>
      </c>
      <c r="D60" s="63">
        <v>0.2</v>
      </c>
      <c r="E60" s="63">
        <v>1300</v>
      </c>
      <c r="F60" s="63">
        <v>3</v>
      </c>
      <c r="G60" s="63">
        <v>6</v>
      </c>
      <c r="H60" s="63">
        <v>56</v>
      </c>
      <c r="I60" s="63">
        <v>56</v>
      </c>
      <c r="J60" s="63">
        <v>72</v>
      </c>
    </row>
    <row r="61" spans="1:38" s="63" customFormat="1">
      <c r="A61" s="63">
        <v>855603</v>
      </c>
      <c r="C61" s="63">
        <v>7.0000000000000001E-3</v>
      </c>
      <c r="D61" s="63">
        <v>0.5</v>
      </c>
      <c r="E61" s="63">
        <v>15</v>
      </c>
      <c r="F61" s="63">
        <v>3</v>
      </c>
      <c r="G61" s="63">
        <v>2</v>
      </c>
      <c r="H61" s="63">
        <v>40</v>
      </c>
      <c r="I61" s="63">
        <v>2</v>
      </c>
      <c r="J61" s="63">
        <v>2</v>
      </c>
    </row>
    <row r="62" spans="1:38" s="63" customFormat="1">
      <c r="A62" s="63">
        <v>855604</v>
      </c>
      <c r="C62" s="63">
        <v>5.0000000000000001E-3</v>
      </c>
      <c r="D62" s="63">
        <v>0.2</v>
      </c>
      <c r="E62" s="63">
        <v>2</v>
      </c>
      <c r="F62" s="63">
        <v>9</v>
      </c>
      <c r="G62" s="63">
        <v>2</v>
      </c>
      <c r="H62" s="63">
        <v>2</v>
      </c>
      <c r="I62" s="63">
        <v>2</v>
      </c>
      <c r="J62" s="63">
        <v>6</v>
      </c>
    </row>
    <row r="63" spans="1:38" s="63" customFormat="1">
      <c r="A63" s="63">
        <v>855605</v>
      </c>
      <c r="C63" s="65">
        <v>0.88500000000000001</v>
      </c>
      <c r="D63" s="63">
        <v>0.4</v>
      </c>
      <c r="E63" s="63">
        <v>10000</v>
      </c>
      <c r="F63" s="63">
        <v>3</v>
      </c>
      <c r="G63" s="63">
        <v>5</v>
      </c>
      <c r="H63" s="63">
        <v>18</v>
      </c>
      <c r="I63" s="63">
        <v>30</v>
      </c>
      <c r="J63" s="63">
        <v>65</v>
      </c>
    </row>
    <row r="64" spans="1:38" s="63" customFormat="1" ht="14.4">
      <c r="A64" s="63">
        <v>855606</v>
      </c>
      <c r="C64" s="69">
        <v>2.58</v>
      </c>
      <c r="D64" s="63">
        <v>0.4</v>
      </c>
      <c r="E64" s="63">
        <v>10000</v>
      </c>
      <c r="F64" s="63">
        <v>2</v>
      </c>
      <c r="G64" s="63">
        <v>18</v>
      </c>
      <c r="H64" s="63">
        <v>13</v>
      </c>
      <c r="I64" s="63">
        <v>64</v>
      </c>
      <c r="J64" s="63">
        <v>2060</v>
      </c>
    </row>
    <row r="65" spans="1:10" s="63" customFormat="1">
      <c r="A65" s="63" t="s">
        <v>92</v>
      </c>
      <c r="C65" s="63">
        <v>5.0000000000000001E-3</v>
      </c>
      <c r="D65" s="63">
        <v>0.2</v>
      </c>
      <c r="E65" s="63">
        <v>2</v>
      </c>
      <c r="F65" s="63">
        <v>36</v>
      </c>
      <c r="G65" s="63">
        <v>16</v>
      </c>
      <c r="H65" s="63">
        <v>4</v>
      </c>
      <c r="I65" s="63">
        <v>2</v>
      </c>
      <c r="J65" s="63">
        <v>22</v>
      </c>
    </row>
    <row r="66" spans="1:10" s="63" customFormat="1">
      <c r="A66" s="63" t="s">
        <v>93</v>
      </c>
      <c r="C66" s="66">
        <v>1.93</v>
      </c>
      <c r="D66" s="63">
        <v>0.6</v>
      </c>
      <c r="E66" s="63">
        <v>14</v>
      </c>
      <c r="F66" s="63">
        <v>51</v>
      </c>
      <c r="G66" s="63">
        <v>16</v>
      </c>
      <c r="H66" s="63">
        <v>2</v>
      </c>
      <c r="I66" s="63">
        <v>33</v>
      </c>
      <c r="J66" s="63">
        <v>64</v>
      </c>
    </row>
    <row r="67" spans="1:10" s="63" customFormat="1">
      <c r="A67" s="63" t="s">
        <v>94</v>
      </c>
      <c r="C67" s="63">
        <v>8.0000000000000002E-3</v>
      </c>
      <c r="D67" s="63">
        <v>0.7</v>
      </c>
      <c r="E67" s="63">
        <v>8</v>
      </c>
      <c r="F67" s="63">
        <v>4</v>
      </c>
      <c r="G67" s="63">
        <v>2</v>
      </c>
      <c r="H67" s="63">
        <v>72</v>
      </c>
      <c r="I67" s="63">
        <v>103</v>
      </c>
      <c r="J67" s="63">
        <v>10</v>
      </c>
    </row>
    <row r="68" spans="1:10" s="63" customFormat="1">
      <c r="A68" s="63">
        <v>855701</v>
      </c>
      <c r="C68" s="66">
        <v>1.62</v>
      </c>
      <c r="D68" s="63">
        <v>0.2</v>
      </c>
      <c r="E68" s="63">
        <v>7420</v>
      </c>
      <c r="F68" s="63">
        <v>6</v>
      </c>
      <c r="G68" s="63">
        <v>3</v>
      </c>
      <c r="H68" s="63">
        <v>4</v>
      </c>
      <c r="I68" s="63">
        <v>14</v>
      </c>
      <c r="J68" s="63">
        <v>22</v>
      </c>
    </row>
    <row r="69" spans="1:10" s="63" customFormat="1">
      <c r="A69" s="63">
        <v>855702</v>
      </c>
      <c r="C69" s="63">
        <v>0.01</v>
      </c>
      <c r="D69" s="63">
        <v>1.6</v>
      </c>
      <c r="E69" s="63">
        <v>23</v>
      </c>
      <c r="F69" s="63">
        <v>125</v>
      </c>
      <c r="G69" s="63">
        <v>18</v>
      </c>
      <c r="H69" s="63">
        <v>267</v>
      </c>
      <c r="I69" s="63">
        <v>2</v>
      </c>
      <c r="J69" s="63">
        <v>31</v>
      </c>
    </row>
    <row r="70" spans="1:10" s="63" customFormat="1">
      <c r="A70" s="63">
        <v>855703</v>
      </c>
      <c r="C70" s="67">
        <v>0.28599999999999998</v>
      </c>
      <c r="D70" s="63">
        <v>1.2</v>
      </c>
      <c r="E70" s="63">
        <v>2670</v>
      </c>
      <c r="F70" s="63">
        <v>4</v>
      </c>
      <c r="G70" s="63">
        <v>1</v>
      </c>
      <c r="H70" s="63">
        <v>164</v>
      </c>
      <c r="I70" s="63">
        <v>155</v>
      </c>
      <c r="J70" s="63">
        <v>10</v>
      </c>
    </row>
    <row r="71" spans="1:10" s="63" customFormat="1">
      <c r="A71" s="63">
        <v>855704</v>
      </c>
      <c r="C71" s="67">
        <v>0.10199999999999999</v>
      </c>
      <c r="D71" s="63">
        <v>2.7</v>
      </c>
      <c r="E71" s="63">
        <v>55</v>
      </c>
      <c r="F71" s="63">
        <v>29</v>
      </c>
      <c r="G71" s="63">
        <v>46</v>
      </c>
      <c r="H71" s="63">
        <v>48</v>
      </c>
      <c r="I71" s="63">
        <v>7</v>
      </c>
      <c r="J71" s="63">
        <v>617</v>
      </c>
    </row>
    <row r="72" spans="1:10" s="63" customFormat="1">
      <c r="A72" s="63">
        <v>855705</v>
      </c>
      <c r="C72" s="63">
        <v>0.01</v>
      </c>
      <c r="D72" s="63">
        <v>0.2</v>
      </c>
      <c r="E72" s="63">
        <v>12</v>
      </c>
      <c r="F72" s="63">
        <v>16</v>
      </c>
      <c r="G72" s="63">
        <v>17</v>
      </c>
      <c r="H72" s="63">
        <v>7</v>
      </c>
      <c r="I72" s="63">
        <v>2</v>
      </c>
      <c r="J72" s="63">
        <v>56</v>
      </c>
    </row>
    <row r="73" spans="1:10" s="63" customFormat="1">
      <c r="A73" s="63">
        <v>855706</v>
      </c>
      <c r="C73" s="63">
        <v>0.01</v>
      </c>
      <c r="D73" s="63">
        <v>0.2</v>
      </c>
      <c r="E73" s="63">
        <v>18</v>
      </c>
      <c r="F73" s="63">
        <v>3</v>
      </c>
      <c r="G73" s="63">
        <v>32</v>
      </c>
      <c r="H73" s="63">
        <v>16</v>
      </c>
      <c r="I73" s="63">
        <v>2</v>
      </c>
      <c r="J73" s="63">
        <v>83</v>
      </c>
    </row>
    <row r="74" spans="1:10" s="63" customFormat="1">
      <c r="A74" s="63">
        <v>855707</v>
      </c>
      <c r="C74" s="63">
        <v>5.2999999999999999E-2</v>
      </c>
      <c r="D74" s="63">
        <v>0.2</v>
      </c>
      <c r="E74" s="63">
        <v>7</v>
      </c>
      <c r="F74" s="63">
        <v>45</v>
      </c>
      <c r="G74" s="63">
        <v>13</v>
      </c>
      <c r="H74" s="63">
        <v>21</v>
      </c>
      <c r="I74" s="63">
        <v>2</v>
      </c>
      <c r="J74" s="63">
        <v>46</v>
      </c>
    </row>
    <row r="75" spans="1:10" s="63" customFormat="1">
      <c r="A75" s="63">
        <v>855708</v>
      </c>
      <c r="C75" s="63">
        <v>8.0000000000000002E-3</v>
      </c>
      <c r="D75" s="63">
        <v>0.2</v>
      </c>
      <c r="E75" s="63">
        <v>4</v>
      </c>
      <c r="F75" s="63">
        <v>16</v>
      </c>
      <c r="G75" s="63">
        <v>20</v>
      </c>
      <c r="H75" s="63">
        <v>6</v>
      </c>
      <c r="I75" s="63">
        <v>2</v>
      </c>
      <c r="J75" s="63">
        <v>26</v>
      </c>
    </row>
    <row r="76" spans="1:10" s="63" customFormat="1">
      <c r="A76" s="63">
        <v>855709</v>
      </c>
      <c r="C76" s="63">
        <v>6.0000000000000001E-3</v>
      </c>
      <c r="D76" s="63">
        <v>0.2</v>
      </c>
      <c r="E76" s="63">
        <v>2</v>
      </c>
      <c r="F76" s="63">
        <v>12</v>
      </c>
      <c r="G76" s="63">
        <v>7</v>
      </c>
      <c r="H76" s="63">
        <v>4</v>
      </c>
      <c r="I76" s="63">
        <v>8</v>
      </c>
      <c r="J76" s="63">
        <v>2</v>
      </c>
    </row>
    <row r="77" spans="1:10" s="63" customFormat="1">
      <c r="A77" s="63">
        <v>855710</v>
      </c>
      <c r="C77" s="63">
        <v>5.0000000000000001E-3</v>
      </c>
      <c r="D77" s="63">
        <v>0.2</v>
      </c>
      <c r="E77" s="63">
        <v>2</v>
      </c>
      <c r="F77" s="63">
        <v>6</v>
      </c>
      <c r="G77" s="63">
        <v>9</v>
      </c>
      <c r="H77" s="63">
        <v>12</v>
      </c>
      <c r="I77" s="63">
        <v>2</v>
      </c>
      <c r="J77" s="63">
        <v>13</v>
      </c>
    </row>
    <row r="78" spans="1:10" s="63" customFormat="1">
      <c r="A78" s="63">
        <v>855711</v>
      </c>
      <c r="C78" s="63">
        <v>5.0000000000000001E-3</v>
      </c>
      <c r="D78" s="63">
        <v>0.2</v>
      </c>
      <c r="E78" s="63">
        <v>2</v>
      </c>
      <c r="F78" s="63">
        <v>41</v>
      </c>
      <c r="G78" s="63">
        <v>22</v>
      </c>
      <c r="H78" s="63">
        <v>6</v>
      </c>
      <c r="I78" s="63">
        <v>2</v>
      </c>
      <c r="J78" s="63">
        <v>29</v>
      </c>
    </row>
    <row r="79" spans="1:10" s="63" customFormat="1">
      <c r="A79" s="63">
        <v>855712</v>
      </c>
      <c r="C79" s="63">
        <v>5.0000000000000001E-3</v>
      </c>
      <c r="D79" s="63">
        <v>0.2</v>
      </c>
      <c r="E79" s="63">
        <v>2</v>
      </c>
      <c r="F79" s="63">
        <v>4</v>
      </c>
      <c r="G79" s="63">
        <v>1</v>
      </c>
      <c r="H79" s="63">
        <v>2</v>
      </c>
      <c r="I79" s="63">
        <v>2</v>
      </c>
      <c r="J79" s="63">
        <v>2</v>
      </c>
    </row>
    <row r="80" spans="1:10" s="63" customFormat="1">
      <c r="A80" s="63">
        <v>855713</v>
      </c>
      <c r="C80" s="63">
        <v>6.0000000000000001E-3</v>
      </c>
      <c r="D80" s="63">
        <v>0.2</v>
      </c>
      <c r="E80" s="63">
        <v>2</v>
      </c>
      <c r="F80" s="63">
        <v>35</v>
      </c>
      <c r="G80" s="63">
        <v>31</v>
      </c>
      <c r="H80" s="63">
        <v>6</v>
      </c>
      <c r="I80" s="63">
        <v>2</v>
      </c>
      <c r="J80" s="63">
        <v>53</v>
      </c>
    </row>
    <row r="81" spans="1:53" s="63" customFormat="1">
      <c r="A81" s="63">
        <v>855714</v>
      </c>
      <c r="C81" s="67">
        <v>0.12</v>
      </c>
      <c r="D81" s="63">
        <v>0.3</v>
      </c>
      <c r="E81" s="63">
        <v>2</v>
      </c>
      <c r="F81" s="63">
        <v>52</v>
      </c>
      <c r="G81" s="63">
        <v>9</v>
      </c>
      <c r="H81" s="63">
        <v>4</v>
      </c>
      <c r="I81" s="63">
        <v>2</v>
      </c>
      <c r="J81" s="63">
        <v>36</v>
      </c>
    </row>
    <row r="82" spans="1:53" s="63" customFormat="1">
      <c r="A82" s="63">
        <v>855715</v>
      </c>
      <c r="C82" s="63">
        <v>0.03</v>
      </c>
      <c r="D82" s="63">
        <v>0.5</v>
      </c>
      <c r="E82" s="63">
        <v>49</v>
      </c>
      <c r="F82" s="63">
        <v>878</v>
      </c>
      <c r="G82" s="63">
        <v>114</v>
      </c>
      <c r="H82" s="63">
        <v>81</v>
      </c>
      <c r="I82" s="63">
        <v>2</v>
      </c>
      <c r="J82" s="63">
        <v>201</v>
      </c>
    </row>
    <row r="83" spans="1:53" s="63" customFormat="1">
      <c r="A83" s="63">
        <v>855716</v>
      </c>
      <c r="C83" s="63">
        <v>2.1000000000000001E-2</v>
      </c>
      <c r="D83" s="63">
        <v>0.2</v>
      </c>
      <c r="E83" s="63">
        <v>2</v>
      </c>
      <c r="F83" s="63">
        <v>24</v>
      </c>
      <c r="G83" s="63">
        <v>8</v>
      </c>
      <c r="H83" s="63">
        <v>6</v>
      </c>
      <c r="I83" s="63">
        <v>2</v>
      </c>
      <c r="J83" s="63">
        <v>8</v>
      </c>
    </row>
    <row r="84" spans="1:53" s="63" customFormat="1">
      <c r="A84" s="63">
        <v>855717</v>
      </c>
      <c r="C84" s="63">
        <v>5.0000000000000001E-3</v>
      </c>
      <c r="D84" s="63">
        <v>0.3</v>
      </c>
      <c r="E84" s="63">
        <v>160</v>
      </c>
      <c r="F84" s="63">
        <v>26</v>
      </c>
      <c r="G84" s="63">
        <v>42</v>
      </c>
      <c r="H84" s="63">
        <v>17</v>
      </c>
      <c r="I84" s="63">
        <v>3</v>
      </c>
      <c r="J84" s="63">
        <v>47</v>
      </c>
    </row>
    <row r="85" spans="1:53" s="63" customFormat="1">
      <c r="A85" s="63">
        <v>855718</v>
      </c>
      <c r="C85" s="63">
        <v>8.0000000000000002E-3</v>
      </c>
      <c r="D85" s="63">
        <v>0.5</v>
      </c>
      <c r="E85" s="63">
        <v>29</v>
      </c>
      <c r="F85" s="63">
        <v>49</v>
      </c>
      <c r="G85" s="63">
        <v>33</v>
      </c>
      <c r="H85" s="63">
        <v>30</v>
      </c>
      <c r="I85" s="63">
        <v>22</v>
      </c>
      <c r="J85" s="63">
        <v>63</v>
      </c>
    </row>
    <row r="86" spans="1:53" s="63" customFormat="1">
      <c r="A86" s="63">
        <v>855719</v>
      </c>
      <c r="C86" s="63">
        <v>8.0000000000000002E-3</v>
      </c>
      <c r="D86" s="63">
        <v>0.2</v>
      </c>
      <c r="E86" s="63">
        <v>7</v>
      </c>
      <c r="F86" s="63">
        <v>23</v>
      </c>
      <c r="G86" s="63">
        <v>28</v>
      </c>
      <c r="H86" s="63">
        <v>7</v>
      </c>
      <c r="I86" s="63">
        <v>2</v>
      </c>
      <c r="J86" s="63">
        <v>36</v>
      </c>
    </row>
    <row r="87" spans="1:53" s="63" customFormat="1">
      <c r="A87" s="63">
        <v>855720</v>
      </c>
      <c r="C87" s="63">
        <v>8.9999999999999993E-3</v>
      </c>
      <c r="D87" s="63">
        <v>0.2</v>
      </c>
      <c r="E87" s="63">
        <v>3</v>
      </c>
      <c r="F87" s="63">
        <v>40</v>
      </c>
      <c r="G87" s="63">
        <v>47</v>
      </c>
      <c r="H87" s="63">
        <v>8</v>
      </c>
      <c r="I87" s="63">
        <v>2</v>
      </c>
      <c r="J87" s="63">
        <v>55</v>
      </c>
    </row>
    <row r="88" spans="1:53" s="63" customFormat="1">
      <c r="A88" s="63">
        <v>855721</v>
      </c>
      <c r="C88" s="63">
        <v>5.0000000000000001E-3</v>
      </c>
      <c r="D88" s="63">
        <v>0.2</v>
      </c>
      <c r="E88" s="63">
        <v>2</v>
      </c>
      <c r="F88" s="63">
        <v>1</v>
      </c>
      <c r="G88" s="63">
        <v>1</v>
      </c>
      <c r="H88" s="63">
        <v>2</v>
      </c>
      <c r="I88" s="63">
        <v>2</v>
      </c>
      <c r="J88" s="63">
        <v>7</v>
      </c>
    </row>
    <row r="89" spans="1:53" s="63" customFormat="1">
      <c r="A89" t="s">
        <v>95</v>
      </c>
      <c r="B89"/>
      <c r="C89" s="63">
        <v>5.0000000000000001E-3</v>
      </c>
      <c r="D89" s="63">
        <v>0.2</v>
      </c>
      <c r="E89" s="63">
        <v>2</v>
      </c>
      <c r="F89" s="63">
        <v>2</v>
      </c>
      <c r="G89" s="63">
        <v>3</v>
      </c>
      <c r="H89" s="63">
        <v>123</v>
      </c>
      <c r="I89" s="63">
        <v>2</v>
      </c>
      <c r="J89" s="63">
        <v>12</v>
      </c>
    </row>
    <row r="90" spans="1:53" s="63" customFormat="1">
      <c r="A90" t="s">
        <v>96</v>
      </c>
      <c r="B90"/>
      <c r="C90" s="63">
        <v>5.0000000000000001E-3</v>
      </c>
      <c r="D90" s="63">
        <v>0.2</v>
      </c>
      <c r="E90" s="63">
        <v>2</v>
      </c>
      <c r="F90" s="63">
        <v>12</v>
      </c>
      <c r="G90" s="63">
        <v>11</v>
      </c>
      <c r="H90" s="63">
        <v>41</v>
      </c>
      <c r="I90" s="63">
        <v>2</v>
      </c>
      <c r="J90" s="63">
        <v>21</v>
      </c>
    </row>
    <row r="91" spans="1:53" s="63" customFormat="1">
      <c r="A91" t="s">
        <v>97</v>
      </c>
      <c r="B91"/>
      <c r="C91" s="63">
        <v>5.0000000000000001E-3</v>
      </c>
      <c r="D91" s="63">
        <v>0.2</v>
      </c>
      <c r="E91" s="63">
        <v>2</v>
      </c>
      <c r="F91" s="63">
        <v>3</v>
      </c>
      <c r="G91" s="63">
        <v>7</v>
      </c>
      <c r="H91" s="63">
        <v>9</v>
      </c>
      <c r="I91" s="63">
        <v>2</v>
      </c>
      <c r="J91" s="63">
        <v>10</v>
      </c>
    </row>
    <row r="92" spans="1:53" s="63" customFormat="1">
      <c r="A92" t="s">
        <v>98</v>
      </c>
      <c r="B92"/>
      <c r="C92" s="63">
        <v>5.0000000000000001E-3</v>
      </c>
      <c r="D92" s="63">
        <v>0.2</v>
      </c>
      <c r="E92" s="63">
        <v>2</v>
      </c>
      <c r="F92" s="63">
        <v>2</v>
      </c>
      <c r="G92" s="63">
        <v>6</v>
      </c>
      <c r="H92" s="63">
        <v>4</v>
      </c>
      <c r="I92" s="63">
        <v>2</v>
      </c>
      <c r="J92" s="63">
        <v>12</v>
      </c>
    </row>
    <row r="94" spans="1:53" ht="17.399999999999999">
      <c r="B94" s="2" t="s">
        <v>28</v>
      </c>
      <c r="C94" s="3" t="s">
        <v>29</v>
      </c>
    </row>
    <row r="95" spans="1:53" ht="18" thickBot="1">
      <c r="B95" s="2"/>
    </row>
    <row r="96" spans="1:53">
      <c r="B96" s="49" t="s">
        <v>30</v>
      </c>
      <c r="C96" s="50" t="s">
        <v>31</v>
      </c>
      <c r="D96" s="52"/>
      <c r="E96" s="50"/>
      <c r="F96" s="52"/>
      <c r="G96" s="50"/>
      <c r="H96" s="52"/>
      <c r="I96" s="50"/>
      <c r="J96" s="52"/>
      <c r="K96" s="50"/>
      <c r="L96" s="52"/>
      <c r="M96" s="50"/>
      <c r="N96" s="52"/>
      <c r="O96" s="52"/>
      <c r="P96" s="52"/>
      <c r="Q96" s="53"/>
      <c r="R96" s="53"/>
      <c r="S96" s="53"/>
      <c r="T96" s="53"/>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row>
    <row r="97" spans="2:53">
      <c r="B97" s="40"/>
      <c r="C97" s="4" t="str">
        <f>C10</f>
        <v>Au</v>
      </c>
      <c r="D97" s="33" t="str">
        <f>D10</f>
        <v>Ag</v>
      </c>
      <c r="E97" s="4" t="str">
        <f>E10</f>
        <v>As</v>
      </c>
      <c r="F97" s="33" t="str">
        <f>F10</f>
        <v>Cu</v>
      </c>
      <c r="G97" s="4" t="str">
        <f>G10</f>
        <v>Ni</v>
      </c>
      <c r="H97" s="33" t="str">
        <f>H10</f>
        <v>Pb</v>
      </c>
      <c r="I97" s="4" t="str">
        <f>I10</f>
        <v>Sb</v>
      </c>
      <c r="J97" s="33" t="str">
        <f>J10</f>
        <v>Zn</v>
      </c>
      <c r="K97" s="4">
        <f>K10</f>
        <v>0</v>
      </c>
      <c r="L97" s="33">
        <f>L10</f>
        <v>0</v>
      </c>
      <c r="M97" s="4">
        <f>M10</f>
        <v>0</v>
      </c>
      <c r="N97" s="33">
        <f>N10</f>
        <v>0</v>
      </c>
      <c r="O97" s="33">
        <f>O10</f>
        <v>0</v>
      </c>
      <c r="P97" s="33">
        <f>P10</f>
        <v>0</v>
      </c>
      <c r="Q97" s="33">
        <f>Q10</f>
        <v>0</v>
      </c>
      <c r="R97" s="33">
        <f>R10</f>
        <v>0</v>
      </c>
      <c r="S97" s="33">
        <f>S10</f>
        <v>0</v>
      </c>
      <c r="T97" s="33">
        <f>T10</f>
        <v>0</v>
      </c>
      <c r="U97" s="33">
        <f>U10</f>
        <v>0</v>
      </c>
      <c r="V97" s="33">
        <f>V10</f>
        <v>0</v>
      </c>
      <c r="W97" s="33">
        <f>W10</f>
        <v>0</v>
      </c>
      <c r="X97" s="33">
        <f>X10</f>
        <v>0</v>
      </c>
      <c r="Y97" s="33">
        <f>Y10</f>
        <v>0</v>
      </c>
      <c r="Z97" s="33">
        <f>Z10</f>
        <v>0</v>
      </c>
      <c r="AA97" s="33">
        <f>AA10</f>
        <v>0</v>
      </c>
      <c r="AB97" s="33">
        <f>AB10</f>
        <v>0</v>
      </c>
      <c r="AC97" s="33">
        <f>AC10</f>
        <v>0</v>
      </c>
      <c r="AD97" s="33">
        <f>AD10</f>
        <v>0</v>
      </c>
      <c r="AE97" s="33">
        <f>AE10</f>
        <v>0</v>
      </c>
      <c r="AF97" s="33">
        <f>AF10</f>
        <v>0</v>
      </c>
      <c r="AG97" s="33">
        <f>AG10</f>
        <v>0</v>
      </c>
      <c r="AH97" s="33">
        <f>AH10</f>
        <v>0</v>
      </c>
      <c r="AI97" s="33">
        <f>AI10</f>
        <v>0</v>
      </c>
      <c r="AJ97" s="33">
        <f>AJ10</f>
        <v>0</v>
      </c>
      <c r="AK97" s="33">
        <f>AK10</f>
        <v>0</v>
      </c>
      <c r="AL97" s="33">
        <f>AL10</f>
        <v>0</v>
      </c>
      <c r="AM97" s="33">
        <f>AM10</f>
        <v>0</v>
      </c>
      <c r="AN97" s="33">
        <f>AN10</f>
        <v>0</v>
      </c>
      <c r="AO97" s="33">
        <f>AO10</f>
        <v>0</v>
      </c>
      <c r="AP97" s="33">
        <f>AP10</f>
        <v>0</v>
      </c>
      <c r="AQ97" s="33">
        <f>AQ10</f>
        <v>0</v>
      </c>
      <c r="AR97" s="33">
        <f>AR10</f>
        <v>0</v>
      </c>
      <c r="AS97" s="33">
        <f>AS10</f>
        <v>0</v>
      </c>
      <c r="AT97" s="33">
        <f>AT10</f>
        <v>0</v>
      </c>
      <c r="AU97" s="33">
        <f>AU10</f>
        <v>0</v>
      </c>
      <c r="AV97" s="33">
        <f>AV10</f>
        <v>0</v>
      </c>
      <c r="AW97" s="33">
        <f>AW10</f>
        <v>0</v>
      </c>
      <c r="AX97" s="33">
        <f>AX10</f>
        <v>0</v>
      </c>
      <c r="AY97" s="33">
        <f>AY10</f>
        <v>0</v>
      </c>
      <c r="AZ97" s="33">
        <f>AZ10</f>
        <v>0</v>
      </c>
      <c r="BA97" s="33">
        <f>BA10</f>
        <v>0</v>
      </c>
    </row>
    <row r="98" spans="2:53">
      <c r="B98" s="41" t="s">
        <v>32</v>
      </c>
      <c r="C98" s="5">
        <f>COUNT(C11:C92)</f>
        <v>81</v>
      </c>
      <c r="D98" s="6">
        <f>COUNT(D11:D92)</f>
        <v>82</v>
      </c>
      <c r="E98" s="5">
        <f>COUNT(E11:E92)</f>
        <v>82</v>
      </c>
      <c r="F98" s="6">
        <f>COUNT(F11:F92)</f>
        <v>82</v>
      </c>
      <c r="G98" s="5">
        <f>COUNT(G11:G92)</f>
        <v>82</v>
      </c>
      <c r="H98" s="6">
        <f>COUNT(H11:H92)</f>
        <v>82</v>
      </c>
      <c r="I98" s="5">
        <f>COUNT(I11:I92)</f>
        <v>82</v>
      </c>
      <c r="J98" s="6">
        <f>COUNT(J11:J92)</f>
        <v>82</v>
      </c>
      <c r="K98" s="5">
        <f>COUNT(K11:K92)</f>
        <v>0</v>
      </c>
      <c r="L98" s="6">
        <f>COUNT(L11:L92)</f>
        <v>0</v>
      </c>
      <c r="M98" s="5">
        <f>COUNT(M11:M92)</f>
        <v>0</v>
      </c>
      <c r="N98" s="6">
        <f>COUNT(N11:N92)</f>
        <v>0</v>
      </c>
      <c r="O98" s="6">
        <f>COUNT(O11:O92)</f>
        <v>0</v>
      </c>
      <c r="P98" s="6">
        <f>COUNT(P11:P92)</f>
        <v>0</v>
      </c>
      <c r="Q98" s="6">
        <f>COUNT(Q11:Q92)</f>
        <v>0</v>
      </c>
      <c r="R98" s="6">
        <f>COUNT(R11:R92)</f>
        <v>0</v>
      </c>
      <c r="S98" s="6">
        <f>COUNT(S11:S92)</f>
        <v>0</v>
      </c>
      <c r="T98" s="6">
        <f>COUNT(T11:T92)</f>
        <v>0</v>
      </c>
      <c r="U98" s="6">
        <f>COUNT(U11:U92)</f>
        <v>0</v>
      </c>
      <c r="V98" s="6">
        <f>COUNT(V11:V92)</f>
        <v>0</v>
      </c>
      <c r="W98" s="6">
        <f>COUNT(W11:W92)</f>
        <v>0</v>
      </c>
      <c r="X98" s="6">
        <f>COUNT(X11:X92)</f>
        <v>0</v>
      </c>
      <c r="Y98" s="6">
        <f>COUNT(Y11:Y92)</f>
        <v>0</v>
      </c>
      <c r="Z98" s="6">
        <f>COUNT(Z11:Z92)</f>
        <v>0</v>
      </c>
      <c r="AA98" s="6">
        <f>COUNT(AA11:AA92)</f>
        <v>0</v>
      </c>
      <c r="AB98" s="6">
        <f>COUNT(AB11:AB92)</f>
        <v>0</v>
      </c>
      <c r="AC98" s="6">
        <f>COUNT(AC11:AC92)</f>
        <v>0</v>
      </c>
      <c r="AD98" s="6">
        <f>COUNT(AD11:AD92)</f>
        <v>0</v>
      </c>
      <c r="AE98" s="6">
        <f>COUNT(AE11:AE92)</f>
        <v>0</v>
      </c>
      <c r="AF98" s="6">
        <f>COUNT(AF11:AF92)</f>
        <v>0</v>
      </c>
      <c r="AG98" s="6">
        <f>COUNT(AG11:AG92)</f>
        <v>0</v>
      </c>
      <c r="AH98" s="6">
        <f>COUNT(AH11:AH92)</f>
        <v>0</v>
      </c>
      <c r="AI98" s="6">
        <f>COUNT(AI11:AI92)</f>
        <v>0</v>
      </c>
      <c r="AJ98" s="6">
        <f>COUNT(AJ11:AJ92)</f>
        <v>0</v>
      </c>
      <c r="AK98" s="6">
        <f>COUNT(AK11:AK92)</f>
        <v>0</v>
      </c>
      <c r="AL98" s="6">
        <f>COUNT(AL11:AL92)</f>
        <v>0</v>
      </c>
      <c r="AM98" s="6">
        <f>COUNT(AM11:AM92)</f>
        <v>0</v>
      </c>
      <c r="AN98" s="6">
        <f>COUNT(AN11:AN92)</f>
        <v>0</v>
      </c>
      <c r="AO98" s="6">
        <f>COUNT(AO11:AO92)</f>
        <v>0</v>
      </c>
      <c r="AP98" s="6">
        <f>COUNT(AP11:AP92)</f>
        <v>0</v>
      </c>
      <c r="AQ98" s="6">
        <f>COUNT(AQ11:AQ92)</f>
        <v>0</v>
      </c>
      <c r="AR98" s="6">
        <f>COUNT(AR11:AR92)</f>
        <v>0</v>
      </c>
      <c r="AS98" s="6">
        <f>COUNT(AS11:AS92)</f>
        <v>0</v>
      </c>
      <c r="AT98" s="6">
        <f>COUNT(AT11:AT92)</f>
        <v>0</v>
      </c>
      <c r="AU98" s="6">
        <f>COUNT(AU11:AU92)</f>
        <v>0</v>
      </c>
      <c r="AV98" s="6">
        <f>COUNT(AV11:AV92)</f>
        <v>0</v>
      </c>
      <c r="AW98" s="6">
        <f>COUNT(AW11:AW92)</f>
        <v>0</v>
      </c>
      <c r="AX98" s="6">
        <f>COUNT(AX11:AX92)</f>
        <v>0</v>
      </c>
      <c r="AY98" s="6">
        <f>COUNT(AY11:AY92)</f>
        <v>0</v>
      </c>
      <c r="AZ98" s="6">
        <f>COUNT(AZ11:AZ92)</f>
        <v>0</v>
      </c>
      <c r="BA98" s="6">
        <f>COUNT(BA11:BA92)</f>
        <v>0</v>
      </c>
    </row>
    <row r="99" spans="2:53">
      <c r="B99" s="42" t="s">
        <v>33</v>
      </c>
      <c r="C99" s="82">
        <f>MAX(C11:C92)</f>
        <v>2.58</v>
      </c>
      <c r="D99" s="83">
        <f>MAX(D11:D92)</f>
        <v>100</v>
      </c>
      <c r="E99" s="82">
        <f>MAX(E11:E92)</f>
        <v>10000</v>
      </c>
      <c r="F99" s="83">
        <f>MAX(F11:F92)</f>
        <v>878</v>
      </c>
      <c r="G99" s="82">
        <f>MAX(G11:G92)</f>
        <v>114</v>
      </c>
      <c r="H99" s="83">
        <f>MAX(H11:H92)</f>
        <v>10000</v>
      </c>
      <c r="I99" s="82">
        <f>MAX(I11:I92)</f>
        <v>10000</v>
      </c>
      <c r="J99" s="83">
        <f>MAX(J11:J92)</f>
        <v>10000</v>
      </c>
      <c r="K99" s="38">
        <f>MAX(K11:K92)</f>
        <v>0</v>
      </c>
      <c r="L99" s="39">
        <f>MAX(L11:L92)</f>
        <v>0</v>
      </c>
      <c r="M99" s="38">
        <f>MAX(M11:M92)</f>
        <v>0</v>
      </c>
      <c r="N99" s="39">
        <f>MAX(N11:N92)</f>
        <v>0</v>
      </c>
      <c r="O99" s="39">
        <f>MAX(O11:O92)</f>
        <v>0</v>
      </c>
      <c r="P99" s="39">
        <f>MAX(P11:P92)</f>
        <v>0</v>
      </c>
      <c r="Q99" s="39">
        <f>MAX(Q11:Q92)</f>
        <v>0</v>
      </c>
      <c r="R99" s="39">
        <f>MAX(R11:R92)</f>
        <v>0</v>
      </c>
      <c r="S99" s="39">
        <f>MAX(S11:S92)</f>
        <v>0</v>
      </c>
      <c r="T99" s="39">
        <f>MAX(T11:T92)</f>
        <v>0</v>
      </c>
      <c r="U99" s="39">
        <f>MAX(U11:U92)</f>
        <v>0</v>
      </c>
      <c r="V99" s="39">
        <f>MAX(V11:V92)</f>
        <v>0</v>
      </c>
      <c r="W99" s="39">
        <f>MAX(W11:W92)</f>
        <v>0</v>
      </c>
      <c r="X99" s="39">
        <f>MAX(X11:X92)</f>
        <v>0</v>
      </c>
      <c r="Y99" s="39">
        <f>MAX(Y11:Y92)</f>
        <v>0</v>
      </c>
      <c r="Z99" s="39">
        <f>MAX(Z11:Z92)</f>
        <v>0</v>
      </c>
      <c r="AA99" s="39">
        <f>MAX(AA11:AA92)</f>
        <v>0</v>
      </c>
      <c r="AB99" s="39">
        <f>MAX(AB11:AB92)</f>
        <v>0</v>
      </c>
      <c r="AC99" s="39">
        <f>MAX(AC11:AC92)</f>
        <v>0</v>
      </c>
      <c r="AD99" s="39">
        <f>MAX(AD11:AD92)</f>
        <v>0</v>
      </c>
      <c r="AE99" s="39">
        <f>MAX(AE11:AE92)</f>
        <v>0</v>
      </c>
      <c r="AF99" s="39">
        <f>MAX(AF11:AF92)</f>
        <v>0</v>
      </c>
      <c r="AG99" s="39">
        <f>MAX(AG11:AG92)</f>
        <v>0</v>
      </c>
      <c r="AH99" s="39">
        <f>MAX(AH11:AH92)</f>
        <v>0</v>
      </c>
      <c r="AI99" s="39">
        <f>MAX(AI11:AI92)</f>
        <v>0</v>
      </c>
      <c r="AJ99" s="39">
        <f>MAX(AJ11:AJ92)</f>
        <v>0</v>
      </c>
      <c r="AK99" s="39">
        <f>MAX(AK11:AK92)</f>
        <v>0</v>
      </c>
      <c r="AL99" s="39">
        <f>MAX(AL11:AL92)</f>
        <v>0</v>
      </c>
      <c r="AM99" s="39">
        <f>MAX(AM11:AM92)</f>
        <v>0</v>
      </c>
      <c r="AN99" s="39">
        <f>MAX(AN11:AN92)</f>
        <v>0</v>
      </c>
      <c r="AO99" s="39">
        <f>MAX(AO11:AO92)</f>
        <v>0</v>
      </c>
      <c r="AP99" s="39">
        <f>MAX(AP11:AP92)</f>
        <v>0</v>
      </c>
      <c r="AQ99" s="39">
        <f>MAX(AQ11:AQ92)</f>
        <v>0</v>
      </c>
      <c r="AR99" s="39">
        <f>MAX(AR11:AR92)</f>
        <v>0</v>
      </c>
      <c r="AS99" s="39">
        <f>MAX(AS11:AS92)</f>
        <v>0</v>
      </c>
      <c r="AT99" s="39">
        <f>MAX(AT11:AT92)</f>
        <v>0</v>
      </c>
      <c r="AU99" s="39">
        <f>MAX(AU11:AU92)</f>
        <v>0</v>
      </c>
      <c r="AV99" s="39">
        <f>MAX(AV11:AV92)</f>
        <v>0</v>
      </c>
      <c r="AW99" s="39">
        <f>MAX(AW11:AW92)</f>
        <v>0</v>
      </c>
      <c r="AX99" s="39">
        <f>MAX(AX11:AX92)</f>
        <v>0</v>
      </c>
      <c r="AY99" s="39">
        <f>MAX(AY11:AY92)</f>
        <v>0</v>
      </c>
      <c r="AZ99" s="39">
        <f>MAX(AZ11:AZ92)</f>
        <v>0</v>
      </c>
      <c r="BA99" s="39">
        <f>MAX(BA11:BA92)</f>
        <v>0</v>
      </c>
    </row>
    <row r="100" spans="2:53">
      <c r="B100" s="43" t="s">
        <v>34</v>
      </c>
      <c r="C100" s="84">
        <f>MIN(C11:C92)</f>
        <v>5.0000000000000001E-3</v>
      </c>
      <c r="D100" s="85">
        <f>MIN(D11:D92)</f>
        <v>0.2</v>
      </c>
      <c r="E100" s="84">
        <f>MIN(E11:E92)</f>
        <v>2</v>
      </c>
      <c r="F100" s="85">
        <f>MIN(F11:F92)</f>
        <v>1</v>
      </c>
      <c r="G100" s="84">
        <f>MIN(G11:G92)</f>
        <v>1</v>
      </c>
      <c r="H100" s="85">
        <f>MIN(H11:H92)</f>
        <v>2</v>
      </c>
      <c r="I100" s="84">
        <f>MIN(I11:I92)</f>
        <v>2</v>
      </c>
      <c r="J100" s="85">
        <f>MIN(J11:J92)</f>
        <v>2</v>
      </c>
      <c r="K100" s="36">
        <f>MIN(K11:K92)</f>
        <v>0</v>
      </c>
      <c r="L100" s="37">
        <f>MIN(L11:L92)</f>
        <v>0</v>
      </c>
      <c r="M100" s="36">
        <f>MIN(M11:M92)</f>
        <v>0</v>
      </c>
      <c r="N100" s="37">
        <f>MIN(N11:N92)</f>
        <v>0</v>
      </c>
      <c r="O100" s="37">
        <f>MIN(O11:O92)</f>
        <v>0</v>
      </c>
      <c r="P100" s="37">
        <f>MIN(P11:P92)</f>
        <v>0</v>
      </c>
      <c r="Q100" s="37">
        <f>MIN(Q11:Q92)</f>
        <v>0</v>
      </c>
      <c r="R100" s="37">
        <f>MIN(R11:R92)</f>
        <v>0</v>
      </c>
      <c r="S100" s="37">
        <f>MIN(S11:S92)</f>
        <v>0</v>
      </c>
      <c r="T100" s="37">
        <f>MIN(T11:T92)</f>
        <v>0</v>
      </c>
      <c r="U100" s="37">
        <f>MIN(U11:U92)</f>
        <v>0</v>
      </c>
      <c r="V100" s="37">
        <f>MIN(V11:V92)</f>
        <v>0</v>
      </c>
      <c r="W100" s="37">
        <f>MIN(W11:W92)</f>
        <v>0</v>
      </c>
      <c r="X100" s="37">
        <f>MIN(X11:X92)</f>
        <v>0</v>
      </c>
      <c r="Y100" s="37">
        <f>MIN(Y11:Y92)</f>
        <v>0</v>
      </c>
      <c r="Z100" s="37">
        <f>MIN(Z11:Z92)</f>
        <v>0</v>
      </c>
      <c r="AA100" s="37">
        <f>MIN(AA11:AA92)</f>
        <v>0</v>
      </c>
      <c r="AB100" s="37">
        <f>MIN(AB11:AB92)</f>
        <v>0</v>
      </c>
      <c r="AC100" s="37">
        <f>MIN(AC11:AC92)</f>
        <v>0</v>
      </c>
      <c r="AD100" s="37">
        <f>MIN(AD11:AD92)</f>
        <v>0</v>
      </c>
      <c r="AE100" s="37">
        <f>MIN(AE11:AE92)</f>
        <v>0</v>
      </c>
      <c r="AF100" s="37">
        <f>MIN(AF11:AF92)</f>
        <v>0</v>
      </c>
      <c r="AG100" s="37">
        <f>MIN(AG11:AG92)</f>
        <v>0</v>
      </c>
      <c r="AH100" s="37">
        <f>MIN(AH11:AH92)</f>
        <v>0</v>
      </c>
      <c r="AI100" s="37">
        <f>MIN(AI11:AI92)</f>
        <v>0</v>
      </c>
      <c r="AJ100" s="37">
        <f>MIN(AJ11:AJ92)</f>
        <v>0</v>
      </c>
      <c r="AK100" s="37">
        <f>MIN(AK11:AK92)</f>
        <v>0</v>
      </c>
      <c r="AL100" s="37">
        <f>MIN(AL11:AL92)</f>
        <v>0</v>
      </c>
      <c r="AM100" s="37">
        <f>MIN(AM11:AM92)</f>
        <v>0</v>
      </c>
      <c r="AN100" s="37">
        <f>MIN(AN11:AN92)</f>
        <v>0</v>
      </c>
      <c r="AO100" s="37">
        <f>MIN(AO11:AO92)</f>
        <v>0</v>
      </c>
      <c r="AP100" s="37">
        <f>MIN(AP11:AP92)</f>
        <v>0</v>
      </c>
      <c r="AQ100" s="37">
        <f>MIN(AQ11:AQ92)</f>
        <v>0</v>
      </c>
      <c r="AR100" s="37">
        <f>MIN(AR11:AR92)</f>
        <v>0</v>
      </c>
      <c r="AS100" s="37">
        <f>MIN(AS11:AS92)</f>
        <v>0</v>
      </c>
      <c r="AT100" s="37">
        <f>MIN(AT11:AT92)</f>
        <v>0</v>
      </c>
      <c r="AU100" s="37">
        <f>MIN(AU11:AU92)</f>
        <v>0</v>
      </c>
      <c r="AV100" s="37">
        <f>MIN(AV11:AV92)</f>
        <v>0</v>
      </c>
      <c r="AW100" s="37">
        <f>MIN(AW11:AW92)</f>
        <v>0</v>
      </c>
      <c r="AX100" s="37">
        <f>MIN(AX11:AX92)</f>
        <v>0</v>
      </c>
      <c r="AY100" s="37">
        <f>MIN(AY11:AY92)</f>
        <v>0</v>
      </c>
      <c r="AZ100" s="37">
        <f>MIN(AZ11:AZ92)</f>
        <v>0</v>
      </c>
      <c r="BA100" s="37">
        <f>MIN(BA11:BA92)</f>
        <v>0</v>
      </c>
    </row>
    <row r="101" spans="2:53">
      <c r="B101" s="44" t="s">
        <v>35</v>
      </c>
      <c r="C101" s="86">
        <f>PERCENTILE(C$11:C$92,0.98)</f>
        <v>2.0340000000000016</v>
      </c>
      <c r="D101" s="77">
        <f>PERCENTILE(D$11:D$92,0.98)</f>
        <v>25.745999999999903</v>
      </c>
      <c r="E101" s="70">
        <f>PERCENTILE(E$11:E$92,0.98)</f>
        <v>10000</v>
      </c>
      <c r="F101" s="71">
        <f>PERCENTILE(F$11:F$92,0.98)</f>
        <v>295.79999999999836</v>
      </c>
      <c r="G101" s="76">
        <f>PERCENTILE(G$11:G$92,0.98)</f>
        <v>56.499999999999886</v>
      </c>
      <c r="H101" s="71">
        <f>PERCENTILE(H$11:H$92,0.98)</f>
        <v>2386.1399999999767</v>
      </c>
      <c r="I101" s="70">
        <f>PERCENTILE(I$11:I$92,0.98)</f>
        <v>7261.599999999994</v>
      </c>
      <c r="J101" s="71">
        <f>PERCENTILE(J$11:J$92,0.98)</f>
        <v>2728.799999999992</v>
      </c>
      <c r="K101" s="7" t="e">
        <f>PERCENTILE(K$11:K$92,0.98)</f>
        <v>#NUM!</v>
      </c>
      <c r="L101" s="8" t="e">
        <f>PERCENTILE(L$11:L$92,0.98)</f>
        <v>#NUM!</v>
      </c>
      <c r="M101" s="7" t="e">
        <f>PERCENTILE(M$11:M$92,0.98)</f>
        <v>#NUM!</v>
      </c>
      <c r="N101" s="8" t="e">
        <f>PERCENTILE(N$11:N$92,0.98)</f>
        <v>#NUM!</v>
      </c>
      <c r="O101" s="8" t="e">
        <f>PERCENTILE(O$11:O$92,0.98)</f>
        <v>#NUM!</v>
      </c>
      <c r="P101" s="8" t="e">
        <f>PERCENTILE(P$11:P$92,0.98)</f>
        <v>#NUM!</v>
      </c>
      <c r="Q101" s="8" t="e">
        <f>PERCENTILE(Q$11:Q$92,0.98)</f>
        <v>#NUM!</v>
      </c>
      <c r="R101" s="8" t="e">
        <f>PERCENTILE(R$11:R$92,0.98)</f>
        <v>#NUM!</v>
      </c>
      <c r="S101" s="8" t="e">
        <f>PERCENTILE(S$11:S$92,0.98)</f>
        <v>#NUM!</v>
      </c>
      <c r="T101" s="8" t="e">
        <f>PERCENTILE(T$11:T$92,0.98)</f>
        <v>#NUM!</v>
      </c>
      <c r="U101" s="8" t="e">
        <f>PERCENTILE(U$11:U$92,0.98)</f>
        <v>#NUM!</v>
      </c>
      <c r="V101" s="8" t="e">
        <f>PERCENTILE(V$11:V$92,0.98)</f>
        <v>#NUM!</v>
      </c>
      <c r="W101" s="8" t="e">
        <f>PERCENTILE(W$11:W$92,0.98)</f>
        <v>#NUM!</v>
      </c>
      <c r="X101" s="8" t="e">
        <f>PERCENTILE(X$11:X$92,0.98)</f>
        <v>#NUM!</v>
      </c>
      <c r="Y101" s="8" t="e">
        <f>PERCENTILE(Y$11:Y$92,0.98)</f>
        <v>#NUM!</v>
      </c>
      <c r="Z101" s="8" t="e">
        <f>PERCENTILE(Z$11:Z$92,0.98)</f>
        <v>#NUM!</v>
      </c>
      <c r="AA101" s="8" t="e">
        <f>PERCENTILE(AA$11:AA$92,0.98)</f>
        <v>#NUM!</v>
      </c>
      <c r="AB101" s="8" t="e">
        <f>PERCENTILE(AB$11:AB$92,0.98)</f>
        <v>#NUM!</v>
      </c>
      <c r="AC101" s="8" t="e">
        <f>PERCENTILE(AC$11:AC$92,0.98)</f>
        <v>#NUM!</v>
      </c>
      <c r="AD101" s="8" t="e">
        <f>PERCENTILE(AD$11:AD$92,0.98)</f>
        <v>#NUM!</v>
      </c>
      <c r="AE101" s="8" t="e">
        <f>PERCENTILE(AE$11:AE$92,0.98)</f>
        <v>#NUM!</v>
      </c>
      <c r="AF101" s="8" t="e">
        <f>PERCENTILE(AF$11:AF$92,0.98)</f>
        <v>#NUM!</v>
      </c>
      <c r="AG101" s="8" t="e">
        <f>PERCENTILE(AG$11:AG$92,0.98)</f>
        <v>#NUM!</v>
      </c>
      <c r="AH101" s="8" t="e">
        <f>PERCENTILE(AH$11:AH$92,0.98)</f>
        <v>#NUM!</v>
      </c>
      <c r="AI101" s="8" t="e">
        <f>PERCENTILE(AI$11:AI$92,0.98)</f>
        <v>#NUM!</v>
      </c>
      <c r="AJ101" s="8" t="e">
        <f>PERCENTILE(AJ$11:AJ$92,0.98)</f>
        <v>#NUM!</v>
      </c>
      <c r="AK101" s="8" t="e">
        <f>PERCENTILE(AK$11:AK$92,0.98)</f>
        <v>#NUM!</v>
      </c>
      <c r="AL101" s="8" t="e">
        <f>PERCENTILE(AL$11:AL$92,0.98)</f>
        <v>#NUM!</v>
      </c>
      <c r="AM101" s="8" t="e">
        <f>PERCENTILE(AM$11:AM$92,0.98)</f>
        <v>#NUM!</v>
      </c>
      <c r="AN101" s="8" t="e">
        <f>PERCENTILE(AN$11:AN$92,0.98)</f>
        <v>#NUM!</v>
      </c>
      <c r="AO101" s="8" t="e">
        <f>PERCENTILE(AO$11:AO$92,0.98)</f>
        <v>#NUM!</v>
      </c>
      <c r="AP101" s="8" t="e">
        <f>PERCENTILE(AP$11:AP$92,0.98)</f>
        <v>#NUM!</v>
      </c>
      <c r="AQ101" s="8" t="e">
        <f>PERCENTILE(AQ$11:AQ$92,0.98)</f>
        <v>#NUM!</v>
      </c>
      <c r="AR101" s="8" t="e">
        <f>PERCENTILE(AR$11:AR$92,0.98)</f>
        <v>#NUM!</v>
      </c>
      <c r="AS101" s="8" t="e">
        <f>PERCENTILE(AS$11:AS$92,0.98)</f>
        <v>#NUM!</v>
      </c>
      <c r="AT101" s="8" t="e">
        <f>PERCENTILE(AT$11:AT$92,0.98)</f>
        <v>#NUM!</v>
      </c>
      <c r="AU101" s="8" t="e">
        <f>PERCENTILE(AU$11:AU$92,0.98)</f>
        <v>#NUM!</v>
      </c>
      <c r="AV101" s="8" t="e">
        <f>PERCENTILE(AV$11:AV$92,0.98)</f>
        <v>#NUM!</v>
      </c>
      <c r="AW101" s="8" t="e">
        <f>PERCENTILE(AW$11:AW$92,0.98)</f>
        <v>#NUM!</v>
      </c>
      <c r="AX101" s="8" t="e">
        <f>PERCENTILE(AX$11:AX$92,0.98)</f>
        <v>#NUM!</v>
      </c>
      <c r="AY101" s="8" t="e">
        <f>PERCENTILE(AY$11:AY$92,0.98)</f>
        <v>#NUM!</v>
      </c>
      <c r="AZ101" s="8" t="e">
        <f>PERCENTILE(AZ$11:AZ$92,0.98)</f>
        <v>#NUM!</v>
      </c>
      <c r="BA101" s="8" t="e">
        <f>PERCENTILE(BA$11:BA$92,0.98)</f>
        <v>#NUM!</v>
      </c>
    </row>
    <row r="102" spans="2:53">
      <c r="B102" s="45" t="s">
        <v>36</v>
      </c>
      <c r="C102" s="88">
        <f>PERCENTILE(C$11:C$92,0.95)</f>
        <v>0.95599999999999996</v>
      </c>
      <c r="D102" s="89">
        <f>PERCENTILE(D$11:D$92,0.95)</f>
        <v>2.6850000000000009</v>
      </c>
      <c r="E102" s="72">
        <f>PERCENTILE(E$11:E$92,0.95)</f>
        <v>7336.0000000000045</v>
      </c>
      <c r="F102" s="79">
        <f>PERCENTILE(F$11:F$92,0.95)</f>
        <v>96.500000000000085</v>
      </c>
      <c r="G102" s="78">
        <f>PERCENTILE(G$11:G$92,0.95)</f>
        <v>41.95</v>
      </c>
      <c r="H102" s="73">
        <f>PERCENTILE(H$11:H$92,0.95)</f>
        <v>261.85000000000031</v>
      </c>
      <c r="I102" s="72">
        <f>PERCENTILE(I$11:I$92,0.95)</f>
        <v>153.55000000000007</v>
      </c>
      <c r="J102" s="73">
        <f>PERCENTILE(J$11:J$92,0.95)</f>
        <v>407.0000000000004</v>
      </c>
      <c r="K102" s="9" t="e">
        <f>PERCENTILE(K$11:K$92,0.95)</f>
        <v>#NUM!</v>
      </c>
      <c r="L102" s="10" t="e">
        <f>PERCENTILE(L$11:L$92,0.95)</f>
        <v>#NUM!</v>
      </c>
      <c r="M102" s="9" t="e">
        <f>PERCENTILE(M$11:M$92,0.95)</f>
        <v>#NUM!</v>
      </c>
      <c r="N102" s="10" t="e">
        <f>PERCENTILE(N$11:N$92,0.95)</f>
        <v>#NUM!</v>
      </c>
      <c r="O102" s="10" t="e">
        <f>PERCENTILE(O$11:O$92,0.95)</f>
        <v>#NUM!</v>
      </c>
      <c r="P102" s="10" t="e">
        <f>PERCENTILE(P$11:P$92,0.95)</f>
        <v>#NUM!</v>
      </c>
      <c r="Q102" s="10" t="e">
        <f>PERCENTILE(Q$11:Q$92,0.95)</f>
        <v>#NUM!</v>
      </c>
      <c r="R102" s="10" t="e">
        <f>PERCENTILE(R$11:R$92,0.95)</f>
        <v>#NUM!</v>
      </c>
      <c r="S102" s="10" t="e">
        <f>PERCENTILE(S$11:S$92,0.95)</f>
        <v>#NUM!</v>
      </c>
      <c r="T102" s="10" t="e">
        <f>PERCENTILE(T$11:T$92,0.95)</f>
        <v>#NUM!</v>
      </c>
      <c r="U102" s="10" t="e">
        <f>PERCENTILE(U$11:U$92,0.95)</f>
        <v>#NUM!</v>
      </c>
      <c r="V102" s="10" t="e">
        <f>PERCENTILE(V$11:V$92,0.95)</f>
        <v>#NUM!</v>
      </c>
      <c r="W102" s="10" t="e">
        <f>PERCENTILE(W$11:W$92,0.95)</f>
        <v>#NUM!</v>
      </c>
      <c r="X102" s="10" t="e">
        <f>PERCENTILE(X$11:X$92,0.95)</f>
        <v>#NUM!</v>
      </c>
      <c r="Y102" s="10" t="e">
        <f>PERCENTILE(Y$11:Y$92,0.95)</f>
        <v>#NUM!</v>
      </c>
      <c r="Z102" s="10" t="e">
        <f>PERCENTILE(Z$11:Z$92,0.95)</f>
        <v>#NUM!</v>
      </c>
      <c r="AA102" s="10" t="e">
        <f>PERCENTILE(AA$11:AA$92,0.95)</f>
        <v>#NUM!</v>
      </c>
      <c r="AB102" s="10" t="e">
        <f>PERCENTILE(AB$11:AB$92,0.95)</f>
        <v>#NUM!</v>
      </c>
      <c r="AC102" s="10" t="e">
        <f>PERCENTILE(AC$11:AC$92,0.95)</f>
        <v>#NUM!</v>
      </c>
      <c r="AD102" s="10" t="e">
        <f>PERCENTILE(AD$11:AD$92,0.95)</f>
        <v>#NUM!</v>
      </c>
      <c r="AE102" s="10" t="e">
        <f>PERCENTILE(AE$11:AE$92,0.95)</f>
        <v>#NUM!</v>
      </c>
      <c r="AF102" s="10" t="e">
        <f>PERCENTILE(AF$11:AF$92,0.95)</f>
        <v>#NUM!</v>
      </c>
      <c r="AG102" s="10" t="e">
        <f>PERCENTILE(AG$11:AG$92,0.95)</f>
        <v>#NUM!</v>
      </c>
      <c r="AH102" s="10" t="e">
        <f>PERCENTILE(AH$11:AH$92,0.95)</f>
        <v>#NUM!</v>
      </c>
      <c r="AI102" s="10" t="e">
        <f>PERCENTILE(AI$11:AI$92,0.95)</f>
        <v>#NUM!</v>
      </c>
      <c r="AJ102" s="10" t="e">
        <f>PERCENTILE(AJ$11:AJ$92,0.95)</f>
        <v>#NUM!</v>
      </c>
      <c r="AK102" s="10" t="e">
        <f>PERCENTILE(AK$11:AK$92,0.95)</f>
        <v>#NUM!</v>
      </c>
      <c r="AL102" s="10" t="e">
        <f>PERCENTILE(AL$11:AL$92,0.95)</f>
        <v>#NUM!</v>
      </c>
      <c r="AM102" s="10" t="e">
        <f>PERCENTILE(AM$11:AM$92,0.95)</f>
        <v>#NUM!</v>
      </c>
      <c r="AN102" s="10" t="e">
        <f>PERCENTILE(AN$11:AN$92,0.95)</f>
        <v>#NUM!</v>
      </c>
      <c r="AO102" s="10" t="e">
        <f>PERCENTILE(AO$11:AO$92,0.95)</f>
        <v>#NUM!</v>
      </c>
      <c r="AP102" s="10" t="e">
        <f>PERCENTILE(AP$11:AP$92,0.95)</f>
        <v>#NUM!</v>
      </c>
      <c r="AQ102" s="10" t="e">
        <f>PERCENTILE(AQ$11:AQ$92,0.95)</f>
        <v>#NUM!</v>
      </c>
      <c r="AR102" s="10" t="e">
        <f>PERCENTILE(AR$11:AR$92,0.95)</f>
        <v>#NUM!</v>
      </c>
      <c r="AS102" s="10" t="e">
        <f>PERCENTILE(AS$11:AS$92,0.95)</f>
        <v>#NUM!</v>
      </c>
      <c r="AT102" s="10" t="e">
        <f>PERCENTILE(AT$11:AT$92,0.95)</f>
        <v>#NUM!</v>
      </c>
      <c r="AU102" s="10" t="e">
        <f>PERCENTILE(AU$11:AU$92,0.95)</f>
        <v>#NUM!</v>
      </c>
      <c r="AV102" s="10" t="e">
        <f>PERCENTILE(AV$11:AV$92,0.95)</f>
        <v>#NUM!</v>
      </c>
      <c r="AW102" s="10" t="e">
        <f>PERCENTILE(AW$11:AW$92,0.95)</f>
        <v>#NUM!</v>
      </c>
      <c r="AX102" s="10" t="e">
        <f>PERCENTILE(AX$11:AX$92,0.95)</f>
        <v>#NUM!</v>
      </c>
      <c r="AY102" s="10" t="e">
        <f>PERCENTILE(AY$11:AY$92,0.95)</f>
        <v>#NUM!</v>
      </c>
      <c r="AZ102" s="10" t="e">
        <f>PERCENTILE(AZ$11:AZ$92,0.95)</f>
        <v>#NUM!</v>
      </c>
      <c r="BA102" s="10" t="e">
        <f>PERCENTILE(BA$11:BA$92,0.95)</f>
        <v>#NUM!</v>
      </c>
    </row>
    <row r="103" spans="2:53">
      <c r="B103" s="44" t="s">
        <v>37</v>
      </c>
      <c r="C103" s="86">
        <f>PERCENTILE(C$11:C$92,0.9)</f>
        <v>0.51600000000000001</v>
      </c>
      <c r="D103" s="87">
        <f>PERCENTILE(D$11:D$92,0.9)</f>
        <v>1.0900000000000007</v>
      </c>
      <c r="E103" s="70">
        <f>PERCENTILE(E$11:E$92,0.9)</f>
        <v>2206</v>
      </c>
      <c r="F103" s="77">
        <f>PERCENTILE(F$11:F$92,0.9)</f>
        <v>50.800000000000011</v>
      </c>
      <c r="G103" s="76">
        <f>PERCENTILE(G$11:G$92,0.9)</f>
        <v>32.900000000000006</v>
      </c>
      <c r="H103" s="71">
        <f>PERCENTILE(H$11:H$92,0.9)</f>
        <v>118</v>
      </c>
      <c r="I103" s="70">
        <f>PERCENTILE(I$11:I$92,0.9)</f>
        <v>67.600000000000023</v>
      </c>
      <c r="J103" s="71">
        <f>PERCENTILE(J$11:J$92,0.9)</f>
        <v>184.7000000000003</v>
      </c>
      <c r="K103" s="7" t="e">
        <f>PERCENTILE(K$11:K$92,0.9)</f>
        <v>#NUM!</v>
      </c>
      <c r="L103" s="8" t="e">
        <f>PERCENTILE(L$11:L$92,0.9)</f>
        <v>#NUM!</v>
      </c>
      <c r="M103" s="7" t="e">
        <f>PERCENTILE(M$11:M$92,0.9)</f>
        <v>#NUM!</v>
      </c>
      <c r="N103" s="8" t="e">
        <f>PERCENTILE(N$11:N$92,0.9)</f>
        <v>#NUM!</v>
      </c>
      <c r="O103" s="8" t="e">
        <f>PERCENTILE(O$11:O$92,0.9)</f>
        <v>#NUM!</v>
      </c>
      <c r="P103" s="8" t="e">
        <f>PERCENTILE(P$11:P$92,0.9)</f>
        <v>#NUM!</v>
      </c>
      <c r="Q103" s="8" t="e">
        <f>PERCENTILE(Q$11:Q$92,0.9)</f>
        <v>#NUM!</v>
      </c>
      <c r="R103" s="8" t="e">
        <f>PERCENTILE(R$11:R$92,0.9)</f>
        <v>#NUM!</v>
      </c>
      <c r="S103" s="8" t="e">
        <f>PERCENTILE(S$11:S$92,0.9)</f>
        <v>#NUM!</v>
      </c>
      <c r="T103" s="8" t="e">
        <f>PERCENTILE(T$11:T$92,0.9)</f>
        <v>#NUM!</v>
      </c>
      <c r="U103" s="8" t="e">
        <f>PERCENTILE(U$11:U$92,0.9)</f>
        <v>#NUM!</v>
      </c>
      <c r="V103" s="8" t="e">
        <f>PERCENTILE(V$11:V$92,0.9)</f>
        <v>#NUM!</v>
      </c>
      <c r="W103" s="8" t="e">
        <f>PERCENTILE(W$11:W$92,0.9)</f>
        <v>#NUM!</v>
      </c>
      <c r="X103" s="8" t="e">
        <f>PERCENTILE(X$11:X$92,0.9)</f>
        <v>#NUM!</v>
      </c>
      <c r="Y103" s="8" t="e">
        <f>PERCENTILE(Y$11:Y$92,0.9)</f>
        <v>#NUM!</v>
      </c>
      <c r="Z103" s="8" t="e">
        <f>PERCENTILE(Z$11:Z$92,0.9)</f>
        <v>#NUM!</v>
      </c>
      <c r="AA103" s="8" t="e">
        <f>PERCENTILE(AA$11:AA$92,0.9)</f>
        <v>#NUM!</v>
      </c>
      <c r="AB103" s="8" t="e">
        <f>PERCENTILE(AB$11:AB$92,0.9)</f>
        <v>#NUM!</v>
      </c>
      <c r="AC103" s="8" t="e">
        <f>PERCENTILE(AC$11:AC$92,0.9)</f>
        <v>#NUM!</v>
      </c>
      <c r="AD103" s="8" t="e">
        <f>PERCENTILE(AD$11:AD$92,0.9)</f>
        <v>#NUM!</v>
      </c>
      <c r="AE103" s="8" t="e">
        <f>PERCENTILE(AE$11:AE$92,0.9)</f>
        <v>#NUM!</v>
      </c>
      <c r="AF103" s="8" t="e">
        <f>PERCENTILE(AF$11:AF$92,0.9)</f>
        <v>#NUM!</v>
      </c>
      <c r="AG103" s="8" t="e">
        <f>PERCENTILE(AG$11:AG$92,0.9)</f>
        <v>#NUM!</v>
      </c>
      <c r="AH103" s="8" t="e">
        <f>PERCENTILE(AH$11:AH$92,0.9)</f>
        <v>#NUM!</v>
      </c>
      <c r="AI103" s="8" t="e">
        <f>PERCENTILE(AI$11:AI$92,0.9)</f>
        <v>#NUM!</v>
      </c>
      <c r="AJ103" s="8" t="e">
        <f>PERCENTILE(AJ$11:AJ$92,0.9)</f>
        <v>#NUM!</v>
      </c>
      <c r="AK103" s="8" t="e">
        <f>PERCENTILE(AK$11:AK$92,0.9)</f>
        <v>#NUM!</v>
      </c>
      <c r="AL103" s="8" t="e">
        <f>PERCENTILE(AL$11:AL$92,0.9)</f>
        <v>#NUM!</v>
      </c>
      <c r="AM103" s="8" t="e">
        <f>PERCENTILE(AM$11:AM$92,0.9)</f>
        <v>#NUM!</v>
      </c>
      <c r="AN103" s="8" t="e">
        <f>PERCENTILE(AN$11:AN$92,0.9)</f>
        <v>#NUM!</v>
      </c>
      <c r="AO103" s="8" t="e">
        <f>PERCENTILE(AO$11:AO$92,0.9)</f>
        <v>#NUM!</v>
      </c>
      <c r="AP103" s="8" t="e">
        <f>PERCENTILE(AP$11:AP$92,0.9)</f>
        <v>#NUM!</v>
      </c>
      <c r="AQ103" s="8" t="e">
        <f>PERCENTILE(AQ$11:AQ$92,0.9)</f>
        <v>#NUM!</v>
      </c>
      <c r="AR103" s="8" t="e">
        <f>PERCENTILE(AR$11:AR$92,0.9)</f>
        <v>#NUM!</v>
      </c>
      <c r="AS103" s="8" t="e">
        <f>PERCENTILE(AS$11:AS$92,0.9)</f>
        <v>#NUM!</v>
      </c>
      <c r="AT103" s="8" t="e">
        <f>PERCENTILE(AT$11:AT$92,0.9)</f>
        <v>#NUM!</v>
      </c>
      <c r="AU103" s="8" t="e">
        <f>PERCENTILE(AU$11:AU$92,0.9)</f>
        <v>#NUM!</v>
      </c>
      <c r="AV103" s="8" t="e">
        <f>PERCENTILE(AV$11:AV$92,0.9)</f>
        <v>#NUM!</v>
      </c>
      <c r="AW103" s="8" t="e">
        <f>PERCENTILE(AW$11:AW$92,0.9)</f>
        <v>#NUM!</v>
      </c>
      <c r="AX103" s="8" t="e">
        <f>PERCENTILE(AX$11:AX$92,0.9)</f>
        <v>#NUM!</v>
      </c>
      <c r="AY103" s="8" t="e">
        <f>PERCENTILE(AY$11:AY$92,0.9)</f>
        <v>#NUM!</v>
      </c>
      <c r="AZ103" s="8" t="e">
        <f>PERCENTILE(AZ$11:AZ$92,0.9)</f>
        <v>#NUM!</v>
      </c>
      <c r="BA103" s="8" t="e">
        <f>PERCENTILE(BA$11:BA$92,0.9)</f>
        <v>#NUM!</v>
      </c>
    </row>
    <row r="104" spans="2:53">
      <c r="B104" s="45" t="s">
        <v>38</v>
      </c>
      <c r="C104" s="88">
        <f>PERCENTILE(C$11:C$92,0.85)</f>
        <v>0.182</v>
      </c>
      <c r="D104" s="89">
        <f>PERCENTILE(D$11:D$92,0.85)</f>
        <v>0.68499999999999939</v>
      </c>
      <c r="E104" s="72">
        <f>PERCENTILE(E$11:E$92,0.85)</f>
        <v>661.44999999999936</v>
      </c>
      <c r="F104" s="79">
        <f>PERCENTILE(F$11:F$92,0.85)</f>
        <v>41.849999999999994</v>
      </c>
      <c r="G104" s="78">
        <f>PERCENTILE(G$11:G$92,0.85)</f>
        <v>27.699999999999989</v>
      </c>
      <c r="H104" s="73">
        <f>PERCENTILE(H$11:H$92,0.85)</f>
        <v>66.649999999999949</v>
      </c>
      <c r="I104" s="72">
        <f>PERCENTILE(I$11:I$92,0.85)</f>
        <v>51.699999999999875</v>
      </c>
      <c r="J104" s="73">
        <f>PERCENTILE(J$11:J$92,0.85)</f>
        <v>79.649999999999949</v>
      </c>
      <c r="K104" s="9" t="e">
        <f>PERCENTILE(K$11:K$92,0.85)</f>
        <v>#NUM!</v>
      </c>
      <c r="L104" s="10" t="e">
        <f>PERCENTILE(L$11:L$92,0.85)</f>
        <v>#NUM!</v>
      </c>
      <c r="M104" s="9" t="e">
        <f>PERCENTILE(M$11:M$92,0.85)</f>
        <v>#NUM!</v>
      </c>
      <c r="N104" s="10" t="e">
        <f>PERCENTILE(N$11:N$92,0.85)</f>
        <v>#NUM!</v>
      </c>
      <c r="O104" s="10" t="e">
        <f>PERCENTILE(O$11:O$92,0.85)</f>
        <v>#NUM!</v>
      </c>
      <c r="P104" s="10" t="e">
        <f>PERCENTILE(P$11:P$92,0.85)</f>
        <v>#NUM!</v>
      </c>
      <c r="Q104" s="10" t="e">
        <f>PERCENTILE(Q$11:Q$92,0.85)</f>
        <v>#NUM!</v>
      </c>
      <c r="R104" s="10" t="e">
        <f>PERCENTILE(R$11:R$92,0.85)</f>
        <v>#NUM!</v>
      </c>
      <c r="S104" s="10" t="e">
        <f>PERCENTILE(S$11:S$92,0.85)</f>
        <v>#NUM!</v>
      </c>
      <c r="T104" s="10" t="e">
        <f>PERCENTILE(T$11:T$92,0.85)</f>
        <v>#NUM!</v>
      </c>
      <c r="U104" s="10" t="e">
        <f>PERCENTILE(U$11:U$92,0.85)</f>
        <v>#NUM!</v>
      </c>
      <c r="V104" s="10" t="e">
        <f>PERCENTILE(V$11:V$92,0.85)</f>
        <v>#NUM!</v>
      </c>
      <c r="W104" s="10" t="e">
        <f>PERCENTILE(W$11:W$92,0.85)</f>
        <v>#NUM!</v>
      </c>
      <c r="X104" s="10" t="e">
        <f>PERCENTILE(X$11:X$92,0.85)</f>
        <v>#NUM!</v>
      </c>
      <c r="Y104" s="10" t="e">
        <f>PERCENTILE(Y$11:Y$92,0.85)</f>
        <v>#NUM!</v>
      </c>
      <c r="Z104" s="10" t="e">
        <f>PERCENTILE(Z$11:Z$92,0.85)</f>
        <v>#NUM!</v>
      </c>
      <c r="AA104" s="10" t="e">
        <f>PERCENTILE(AA$11:AA$92,0.85)</f>
        <v>#NUM!</v>
      </c>
      <c r="AB104" s="10" t="e">
        <f>PERCENTILE(AB$11:AB$92,0.85)</f>
        <v>#NUM!</v>
      </c>
      <c r="AC104" s="10" t="e">
        <f>PERCENTILE(AC$11:AC$92,0.85)</f>
        <v>#NUM!</v>
      </c>
      <c r="AD104" s="10" t="e">
        <f>PERCENTILE(AD$11:AD$92,0.85)</f>
        <v>#NUM!</v>
      </c>
      <c r="AE104" s="10" t="e">
        <f>PERCENTILE(AE$11:AE$92,0.85)</f>
        <v>#NUM!</v>
      </c>
      <c r="AF104" s="10" t="e">
        <f>PERCENTILE(AF$11:AF$92,0.85)</f>
        <v>#NUM!</v>
      </c>
      <c r="AG104" s="10" t="e">
        <f>PERCENTILE(AG$11:AG$92,0.85)</f>
        <v>#NUM!</v>
      </c>
      <c r="AH104" s="10" t="e">
        <f>PERCENTILE(AH$11:AH$92,0.85)</f>
        <v>#NUM!</v>
      </c>
      <c r="AI104" s="10" t="e">
        <f>PERCENTILE(AI$11:AI$92,0.85)</f>
        <v>#NUM!</v>
      </c>
      <c r="AJ104" s="10" t="e">
        <f>PERCENTILE(AJ$11:AJ$92,0.85)</f>
        <v>#NUM!</v>
      </c>
      <c r="AK104" s="10" t="e">
        <f>PERCENTILE(AK$11:AK$92,0.85)</f>
        <v>#NUM!</v>
      </c>
      <c r="AL104" s="10" t="e">
        <f>PERCENTILE(AL$11:AL$92,0.85)</f>
        <v>#NUM!</v>
      </c>
      <c r="AM104" s="10" t="e">
        <f>PERCENTILE(AM$11:AM$92,0.85)</f>
        <v>#NUM!</v>
      </c>
      <c r="AN104" s="10" t="e">
        <f>PERCENTILE(AN$11:AN$92,0.85)</f>
        <v>#NUM!</v>
      </c>
      <c r="AO104" s="10" t="e">
        <f>PERCENTILE(AO$11:AO$92,0.85)</f>
        <v>#NUM!</v>
      </c>
      <c r="AP104" s="10" t="e">
        <f>PERCENTILE(AP$11:AP$92,0.85)</f>
        <v>#NUM!</v>
      </c>
      <c r="AQ104" s="10" t="e">
        <f>PERCENTILE(AQ$11:AQ$92,0.85)</f>
        <v>#NUM!</v>
      </c>
      <c r="AR104" s="10" t="e">
        <f>PERCENTILE(AR$11:AR$92,0.85)</f>
        <v>#NUM!</v>
      </c>
      <c r="AS104" s="10" t="e">
        <f>PERCENTILE(AS$11:AS$92,0.85)</f>
        <v>#NUM!</v>
      </c>
      <c r="AT104" s="10" t="e">
        <f>PERCENTILE(AT$11:AT$92,0.85)</f>
        <v>#NUM!</v>
      </c>
      <c r="AU104" s="10" t="e">
        <f>PERCENTILE(AU$11:AU$92,0.85)</f>
        <v>#NUM!</v>
      </c>
      <c r="AV104" s="10" t="e">
        <f>PERCENTILE(AV$11:AV$92,0.85)</f>
        <v>#NUM!</v>
      </c>
      <c r="AW104" s="10" t="e">
        <f>PERCENTILE(AW$11:AW$92,0.85)</f>
        <v>#NUM!</v>
      </c>
      <c r="AX104" s="10" t="e">
        <f>PERCENTILE(AX$11:AX$92,0.85)</f>
        <v>#NUM!</v>
      </c>
      <c r="AY104" s="10" t="e">
        <f>PERCENTILE(AY$11:AY$92,0.85)</f>
        <v>#NUM!</v>
      </c>
      <c r="AZ104" s="10" t="e">
        <f>PERCENTILE(AZ$11:AZ$92,0.85)</f>
        <v>#NUM!</v>
      </c>
      <c r="BA104" s="10" t="e">
        <f>PERCENTILE(BA$11:BA$92,0.85)</f>
        <v>#NUM!</v>
      </c>
    </row>
    <row r="105" spans="2:53">
      <c r="B105" s="44" t="s">
        <v>39</v>
      </c>
      <c r="C105" s="86">
        <f>PERCENTILE(C$11:C$92,0.8)</f>
        <v>9.9000000000000005E-2</v>
      </c>
      <c r="D105" s="87">
        <f>PERCENTILE(D$11:D$92,0.8)</f>
        <v>0.5</v>
      </c>
      <c r="E105" s="76">
        <f>PERCENTILE(E$11:E$92,0.8)</f>
        <v>67.799999999999955</v>
      </c>
      <c r="F105" s="77">
        <f>PERCENTILE(F$11:F$92,0.8)</f>
        <v>33.799999999999983</v>
      </c>
      <c r="G105" s="76">
        <f>PERCENTILE(G$11:G$92,0.8)</f>
        <v>21.799999999999997</v>
      </c>
      <c r="H105" s="77">
        <f>PERCENTILE(H$11:H$92,0.8)</f>
        <v>52.799999999999983</v>
      </c>
      <c r="I105" s="70">
        <f>PERCENTILE(I$11:I$92,0.8)</f>
        <v>20.999999999999986</v>
      </c>
      <c r="J105" s="71">
        <f>PERCENTILE(J$11:J$92,0.8)</f>
        <v>63.8</v>
      </c>
      <c r="K105" s="7" t="e">
        <f>PERCENTILE(K$11:K$92,0.8)</f>
        <v>#NUM!</v>
      </c>
      <c r="L105" s="8" t="e">
        <f>PERCENTILE(L$11:L$92,0.8)</f>
        <v>#NUM!</v>
      </c>
      <c r="M105" s="7" t="e">
        <f>PERCENTILE(M$11:M$92,0.8)</f>
        <v>#NUM!</v>
      </c>
      <c r="N105" s="8" t="e">
        <f>PERCENTILE(N$11:N$92,0.8)</f>
        <v>#NUM!</v>
      </c>
      <c r="O105" s="8" t="e">
        <f>PERCENTILE(O$11:O$92,0.8)</f>
        <v>#NUM!</v>
      </c>
      <c r="P105" s="8" t="e">
        <f>PERCENTILE(P$11:P$92,0.8)</f>
        <v>#NUM!</v>
      </c>
      <c r="Q105" s="8" t="e">
        <f>PERCENTILE(Q$11:Q$92,0.8)</f>
        <v>#NUM!</v>
      </c>
      <c r="R105" s="8" t="e">
        <f>PERCENTILE(R$11:R$92,0.8)</f>
        <v>#NUM!</v>
      </c>
      <c r="S105" s="8" t="e">
        <f>PERCENTILE(S$11:S$92,0.8)</f>
        <v>#NUM!</v>
      </c>
      <c r="T105" s="8" t="e">
        <f>PERCENTILE(T$11:T$92,0.8)</f>
        <v>#NUM!</v>
      </c>
      <c r="U105" s="8" t="e">
        <f>PERCENTILE(U$11:U$92,0.8)</f>
        <v>#NUM!</v>
      </c>
      <c r="V105" s="8" t="e">
        <f>PERCENTILE(V$11:V$92,0.8)</f>
        <v>#NUM!</v>
      </c>
      <c r="W105" s="8" t="e">
        <f>PERCENTILE(W$11:W$92,0.8)</f>
        <v>#NUM!</v>
      </c>
      <c r="X105" s="8" t="e">
        <f>PERCENTILE(X$11:X$92,0.8)</f>
        <v>#NUM!</v>
      </c>
      <c r="Y105" s="8" t="e">
        <f>PERCENTILE(Y$11:Y$92,0.8)</f>
        <v>#NUM!</v>
      </c>
      <c r="Z105" s="8" t="e">
        <f>PERCENTILE(Z$11:Z$92,0.8)</f>
        <v>#NUM!</v>
      </c>
      <c r="AA105" s="8" t="e">
        <f>PERCENTILE(AA$11:AA$92,0.8)</f>
        <v>#NUM!</v>
      </c>
      <c r="AB105" s="8" t="e">
        <f>PERCENTILE(AB$11:AB$92,0.8)</f>
        <v>#NUM!</v>
      </c>
      <c r="AC105" s="8" t="e">
        <f>PERCENTILE(AC$11:AC$92,0.8)</f>
        <v>#NUM!</v>
      </c>
      <c r="AD105" s="8" t="e">
        <f>PERCENTILE(AD$11:AD$92,0.8)</f>
        <v>#NUM!</v>
      </c>
      <c r="AE105" s="8" t="e">
        <f>PERCENTILE(AE$11:AE$92,0.8)</f>
        <v>#NUM!</v>
      </c>
      <c r="AF105" s="8" t="e">
        <f>PERCENTILE(AF$11:AF$92,0.8)</f>
        <v>#NUM!</v>
      </c>
      <c r="AG105" s="8" t="e">
        <f>PERCENTILE(AG$11:AG$92,0.8)</f>
        <v>#NUM!</v>
      </c>
      <c r="AH105" s="8" t="e">
        <f>PERCENTILE(AH$11:AH$92,0.8)</f>
        <v>#NUM!</v>
      </c>
      <c r="AI105" s="8" t="e">
        <f>PERCENTILE(AI$11:AI$92,0.8)</f>
        <v>#NUM!</v>
      </c>
      <c r="AJ105" s="8" t="e">
        <f>PERCENTILE(AJ$11:AJ$92,0.8)</f>
        <v>#NUM!</v>
      </c>
      <c r="AK105" s="8" t="e">
        <f>PERCENTILE(AK$11:AK$92,0.8)</f>
        <v>#NUM!</v>
      </c>
      <c r="AL105" s="8" t="e">
        <f>PERCENTILE(AL$11:AL$92,0.8)</f>
        <v>#NUM!</v>
      </c>
      <c r="AM105" s="8" t="e">
        <f>PERCENTILE(AM$11:AM$92,0.8)</f>
        <v>#NUM!</v>
      </c>
      <c r="AN105" s="8" t="e">
        <f>PERCENTILE(AN$11:AN$92,0.8)</f>
        <v>#NUM!</v>
      </c>
      <c r="AO105" s="8" t="e">
        <f>PERCENTILE(AO$11:AO$92,0.8)</f>
        <v>#NUM!</v>
      </c>
      <c r="AP105" s="8" t="e">
        <f>PERCENTILE(AP$11:AP$92,0.8)</f>
        <v>#NUM!</v>
      </c>
      <c r="AQ105" s="8" t="e">
        <f>PERCENTILE(AQ$11:AQ$92,0.8)</f>
        <v>#NUM!</v>
      </c>
      <c r="AR105" s="8" t="e">
        <f>PERCENTILE(AR$11:AR$92,0.8)</f>
        <v>#NUM!</v>
      </c>
      <c r="AS105" s="8" t="e">
        <f>PERCENTILE(AS$11:AS$92,0.8)</f>
        <v>#NUM!</v>
      </c>
      <c r="AT105" s="8" t="e">
        <f>PERCENTILE(AT$11:AT$92,0.8)</f>
        <v>#NUM!</v>
      </c>
      <c r="AU105" s="8" t="e">
        <f>PERCENTILE(AU$11:AU$92,0.8)</f>
        <v>#NUM!</v>
      </c>
      <c r="AV105" s="8" t="e">
        <f>PERCENTILE(AV$11:AV$92,0.8)</f>
        <v>#NUM!</v>
      </c>
      <c r="AW105" s="8" t="e">
        <f>PERCENTILE(AW$11:AW$92,0.8)</f>
        <v>#NUM!</v>
      </c>
      <c r="AX105" s="8" t="e">
        <f>PERCENTILE(AX$11:AX$92,0.8)</f>
        <v>#NUM!</v>
      </c>
      <c r="AY105" s="8" t="e">
        <f>PERCENTILE(AY$11:AY$92,0.8)</f>
        <v>#NUM!</v>
      </c>
      <c r="AZ105" s="8" t="e">
        <f>PERCENTILE(AZ$11:AZ$92,0.8)</f>
        <v>#NUM!</v>
      </c>
      <c r="BA105" s="8" t="e">
        <f>PERCENTILE(BA$11:BA$92,0.8)</f>
        <v>#NUM!</v>
      </c>
    </row>
    <row r="106" spans="2:53">
      <c r="B106" s="45" t="s">
        <v>40</v>
      </c>
      <c r="C106" s="88">
        <f>PERCENTILE(C$11:C$92,0.7)</f>
        <v>0.01</v>
      </c>
      <c r="D106" s="89">
        <f>PERCENTILE(D$11:D$92,0.7)</f>
        <v>0.3</v>
      </c>
      <c r="E106" s="78">
        <f>PERCENTILE(E$11:E$92,0.7)</f>
        <v>20.099999999999987</v>
      </c>
      <c r="F106" s="79">
        <f>PERCENTILE(F$11:F$92,0.7)</f>
        <v>17.399999999999991</v>
      </c>
      <c r="G106" s="78">
        <f>PERCENTILE(G$11:G$92,0.7)</f>
        <v>16</v>
      </c>
      <c r="H106" s="79">
        <f>PERCENTILE(H$11:H$92,0.7)</f>
        <v>30</v>
      </c>
      <c r="I106" s="72">
        <f>PERCENTILE(I$11:I$92,0.7)</f>
        <v>3</v>
      </c>
      <c r="J106" s="73">
        <f>PERCENTILE(J$11:J$92,0.7)</f>
        <v>46.699999999999996</v>
      </c>
      <c r="K106" s="9" t="e">
        <f>PERCENTILE(K$11:K$92,0.7)</f>
        <v>#NUM!</v>
      </c>
      <c r="L106" s="10" t="e">
        <f>PERCENTILE(L$11:L$92,0.7)</f>
        <v>#NUM!</v>
      </c>
      <c r="M106" s="9" t="e">
        <f>PERCENTILE(M$11:M$92,0.7)</f>
        <v>#NUM!</v>
      </c>
      <c r="N106" s="10" t="e">
        <f>PERCENTILE(N$11:N$92,0.7)</f>
        <v>#NUM!</v>
      </c>
      <c r="O106" s="10" t="e">
        <f>PERCENTILE(O$11:O$92,0.7)</f>
        <v>#NUM!</v>
      </c>
      <c r="P106" s="10" t="e">
        <f>PERCENTILE(P$11:P$92,0.7)</f>
        <v>#NUM!</v>
      </c>
      <c r="Q106" s="10" t="e">
        <f>PERCENTILE(Q$11:Q$92,0.7)</f>
        <v>#NUM!</v>
      </c>
      <c r="R106" s="10" t="e">
        <f>PERCENTILE(R$11:R$92,0.7)</f>
        <v>#NUM!</v>
      </c>
      <c r="S106" s="10" t="e">
        <f>PERCENTILE(S$11:S$92,0.7)</f>
        <v>#NUM!</v>
      </c>
      <c r="T106" s="10" t="e">
        <f>PERCENTILE(T$11:T$92,0.7)</f>
        <v>#NUM!</v>
      </c>
      <c r="U106" s="10" t="e">
        <f>PERCENTILE(U$11:U$92,0.7)</f>
        <v>#NUM!</v>
      </c>
      <c r="V106" s="10" t="e">
        <f>PERCENTILE(V$11:V$92,0.7)</f>
        <v>#NUM!</v>
      </c>
      <c r="W106" s="10" t="e">
        <f>PERCENTILE(W$11:W$92,0.7)</f>
        <v>#NUM!</v>
      </c>
      <c r="X106" s="10" t="e">
        <f>PERCENTILE(X$11:X$92,0.7)</f>
        <v>#NUM!</v>
      </c>
      <c r="Y106" s="10" t="e">
        <f>PERCENTILE(Y$11:Y$92,0.7)</f>
        <v>#NUM!</v>
      </c>
      <c r="Z106" s="10" t="e">
        <f>PERCENTILE(Z$11:Z$92,0.7)</f>
        <v>#NUM!</v>
      </c>
      <c r="AA106" s="10" t="e">
        <f>PERCENTILE(AA$11:AA$92,0.7)</f>
        <v>#NUM!</v>
      </c>
      <c r="AB106" s="10" t="e">
        <f>PERCENTILE(AB$11:AB$92,0.7)</f>
        <v>#NUM!</v>
      </c>
      <c r="AC106" s="10" t="e">
        <f>PERCENTILE(AC$11:AC$92,0.7)</f>
        <v>#NUM!</v>
      </c>
      <c r="AD106" s="10" t="e">
        <f>PERCENTILE(AD$11:AD$92,0.7)</f>
        <v>#NUM!</v>
      </c>
      <c r="AE106" s="10" t="e">
        <f>PERCENTILE(AE$11:AE$92,0.7)</f>
        <v>#NUM!</v>
      </c>
      <c r="AF106" s="10" t="e">
        <f>PERCENTILE(AF$11:AF$92,0.7)</f>
        <v>#NUM!</v>
      </c>
      <c r="AG106" s="10" t="e">
        <f>PERCENTILE(AG$11:AG$92,0.7)</f>
        <v>#NUM!</v>
      </c>
      <c r="AH106" s="10" t="e">
        <f>PERCENTILE(AH$11:AH$92,0.7)</f>
        <v>#NUM!</v>
      </c>
      <c r="AI106" s="10" t="e">
        <f>PERCENTILE(AI$11:AI$92,0.7)</f>
        <v>#NUM!</v>
      </c>
      <c r="AJ106" s="10" t="e">
        <f>PERCENTILE(AJ$11:AJ$92,0.7)</f>
        <v>#NUM!</v>
      </c>
      <c r="AK106" s="10" t="e">
        <f>PERCENTILE(AK$11:AK$92,0.7)</f>
        <v>#NUM!</v>
      </c>
      <c r="AL106" s="10" t="e">
        <f>PERCENTILE(AL$11:AL$92,0.7)</f>
        <v>#NUM!</v>
      </c>
      <c r="AM106" s="10" t="e">
        <f>PERCENTILE(AM$11:AM$92,0.7)</f>
        <v>#NUM!</v>
      </c>
      <c r="AN106" s="10" t="e">
        <f>PERCENTILE(AN$11:AN$92,0.7)</f>
        <v>#NUM!</v>
      </c>
      <c r="AO106" s="10" t="e">
        <f>PERCENTILE(AO$11:AO$92,0.7)</f>
        <v>#NUM!</v>
      </c>
      <c r="AP106" s="10" t="e">
        <f>PERCENTILE(AP$11:AP$92,0.7)</f>
        <v>#NUM!</v>
      </c>
      <c r="AQ106" s="10" t="e">
        <f>PERCENTILE(AQ$11:AQ$92,0.7)</f>
        <v>#NUM!</v>
      </c>
      <c r="AR106" s="10" t="e">
        <f>PERCENTILE(AR$11:AR$92,0.7)</f>
        <v>#NUM!</v>
      </c>
      <c r="AS106" s="10" t="e">
        <f>PERCENTILE(AS$11:AS$92,0.7)</f>
        <v>#NUM!</v>
      </c>
      <c r="AT106" s="10" t="e">
        <f>PERCENTILE(AT$11:AT$92,0.7)</f>
        <v>#NUM!</v>
      </c>
      <c r="AU106" s="10" t="e">
        <f>PERCENTILE(AU$11:AU$92,0.7)</f>
        <v>#NUM!</v>
      </c>
      <c r="AV106" s="10" t="e">
        <f>PERCENTILE(AV$11:AV$92,0.7)</f>
        <v>#NUM!</v>
      </c>
      <c r="AW106" s="10" t="e">
        <f>PERCENTILE(AW$11:AW$92,0.7)</f>
        <v>#NUM!</v>
      </c>
      <c r="AX106" s="10" t="e">
        <f>PERCENTILE(AX$11:AX$92,0.7)</f>
        <v>#NUM!</v>
      </c>
      <c r="AY106" s="10" t="e">
        <f>PERCENTILE(AY$11:AY$92,0.7)</f>
        <v>#NUM!</v>
      </c>
      <c r="AZ106" s="10" t="e">
        <f>PERCENTILE(AZ$11:AZ$92,0.7)</f>
        <v>#NUM!</v>
      </c>
      <c r="BA106" s="10" t="e">
        <f>PERCENTILE(BA$11:BA$92,0.7)</f>
        <v>#NUM!</v>
      </c>
    </row>
    <row r="107" spans="2:53">
      <c r="B107" s="44" t="s">
        <v>41</v>
      </c>
      <c r="C107" s="86">
        <f>PERCENTILE(C$11:C$92,0.6)</f>
        <v>8.0000000000000002E-3</v>
      </c>
      <c r="D107" s="87">
        <f>PERCENTILE(D$11:D$92,0.6)</f>
        <v>0.2</v>
      </c>
      <c r="E107" s="76">
        <f>PERCENTILE(E$11:E$92,0.6)</f>
        <v>8</v>
      </c>
      <c r="F107" s="77">
        <f>PERCENTILE(F$11:F$92,0.6)</f>
        <v>11.600000000000001</v>
      </c>
      <c r="G107" s="76">
        <f>PERCENTILE(G$11:G$92,0.6)</f>
        <v>10.600000000000001</v>
      </c>
      <c r="H107" s="77">
        <f>PERCENTILE(H$11:H$92,0.6)</f>
        <v>16.600000000000001</v>
      </c>
      <c r="I107" s="70">
        <f>PERCENTILE(I$11:I$92,0.6)</f>
        <v>2</v>
      </c>
      <c r="J107" s="71">
        <f>PERCENTILE(J$11:J$92,0.6)</f>
        <v>36</v>
      </c>
      <c r="K107" s="7" t="e">
        <f>PERCENTILE(K$11:K$92,0.6)</f>
        <v>#NUM!</v>
      </c>
      <c r="L107" s="8" t="e">
        <f>PERCENTILE(L$11:L$92,0.6)</f>
        <v>#NUM!</v>
      </c>
      <c r="M107" s="7" t="e">
        <f>PERCENTILE(M$11:M$92,0.6)</f>
        <v>#NUM!</v>
      </c>
      <c r="N107" s="8" t="e">
        <f>PERCENTILE(N$11:N$92,0.6)</f>
        <v>#NUM!</v>
      </c>
      <c r="O107" s="8" t="e">
        <f>PERCENTILE(O$11:O$92,0.6)</f>
        <v>#NUM!</v>
      </c>
      <c r="P107" s="8" t="e">
        <f>PERCENTILE(P$11:P$92,0.6)</f>
        <v>#NUM!</v>
      </c>
      <c r="Q107" s="8" t="e">
        <f>PERCENTILE(Q$11:Q$92,0.6)</f>
        <v>#NUM!</v>
      </c>
      <c r="R107" s="8" t="e">
        <f>PERCENTILE(R$11:R$92,0.6)</f>
        <v>#NUM!</v>
      </c>
      <c r="S107" s="8" t="e">
        <f>PERCENTILE(S$11:S$92,0.6)</f>
        <v>#NUM!</v>
      </c>
      <c r="T107" s="8" t="e">
        <f>PERCENTILE(T$11:T$92,0.6)</f>
        <v>#NUM!</v>
      </c>
      <c r="U107" s="8" t="e">
        <f>PERCENTILE(U$11:U$92,0.6)</f>
        <v>#NUM!</v>
      </c>
      <c r="V107" s="8" t="e">
        <f>PERCENTILE(V$11:V$92,0.6)</f>
        <v>#NUM!</v>
      </c>
      <c r="W107" s="8" t="e">
        <f>PERCENTILE(W$11:W$92,0.6)</f>
        <v>#NUM!</v>
      </c>
      <c r="X107" s="8" t="e">
        <f>PERCENTILE(X$11:X$92,0.6)</f>
        <v>#NUM!</v>
      </c>
      <c r="Y107" s="8" t="e">
        <f>PERCENTILE(Y$11:Y$92,0.6)</f>
        <v>#NUM!</v>
      </c>
      <c r="Z107" s="8" t="e">
        <f>PERCENTILE(Z$11:Z$92,0.6)</f>
        <v>#NUM!</v>
      </c>
      <c r="AA107" s="8" t="e">
        <f>PERCENTILE(AA$11:AA$92,0.6)</f>
        <v>#NUM!</v>
      </c>
      <c r="AB107" s="8" t="e">
        <f>PERCENTILE(AB$11:AB$92,0.6)</f>
        <v>#NUM!</v>
      </c>
      <c r="AC107" s="8" t="e">
        <f>PERCENTILE(AC$11:AC$92,0.6)</f>
        <v>#NUM!</v>
      </c>
      <c r="AD107" s="8" t="e">
        <f>PERCENTILE(AD$11:AD$92,0.6)</f>
        <v>#NUM!</v>
      </c>
      <c r="AE107" s="8" t="e">
        <f>PERCENTILE(AE$11:AE$92,0.6)</f>
        <v>#NUM!</v>
      </c>
      <c r="AF107" s="8" t="e">
        <f>PERCENTILE(AF$11:AF$92,0.6)</f>
        <v>#NUM!</v>
      </c>
      <c r="AG107" s="8" t="e">
        <f>PERCENTILE(AG$11:AG$92,0.6)</f>
        <v>#NUM!</v>
      </c>
      <c r="AH107" s="8" t="e">
        <f>PERCENTILE(AH$11:AH$92,0.6)</f>
        <v>#NUM!</v>
      </c>
      <c r="AI107" s="8" t="e">
        <f>PERCENTILE(AI$11:AI$92,0.6)</f>
        <v>#NUM!</v>
      </c>
      <c r="AJ107" s="8" t="e">
        <f>PERCENTILE(AJ$11:AJ$92,0.6)</f>
        <v>#NUM!</v>
      </c>
      <c r="AK107" s="8" t="e">
        <f>PERCENTILE(AK$11:AK$92,0.6)</f>
        <v>#NUM!</v>
      </c>
      <c r="AL107" s="8" t="e">
        <f>PERCENTILE(AL$11:AL$92,0.6)</f>
        <v>#NUM!</v>
      </c>
      <c r="AM107" s="8" t="e">
        <f>PERCENTILE(AM$11:AM$92,0.6)</f>
        <v>#NUM!</v>
      </c>
      <c r="AN107" s="8" t="e">
        <f>PERCENTILE(AN$11:AN$92,0.6)</f>
        <v>#NUM!</v>
      </c>
      <c r="AO107" s="8" t="e">
        <f>PERCENTILE(AO$11:AO$92,0.6)</f>
        <v>#NUM!</v>
      </c>
      <c r="AP107" s="8" t="e">
        <f>PERCENTILE(AP$11:AP$92,0.6)</f>
        <v>#NUM!</v>
      </c>
      <c r="AQ107" s="8" t="e">
        <f>PERCENTILE(AQ$11:AQ$92,0.6)</f>
        <v>#NUM!</v>
      </c>
      <c r="AR107" s="8" t="e">
        <f>PERCENTILE(AR$11:AR$92,0.6)</f>
        <v>#NUM!</v>
      </c>
      <c r="AS107" s="8" t="e">
        <f>PERCENTILE(AS$11:AS$92,0.6)</f>
        <v>#NUM!</v>
      </c>
      <c r="AT107" s="8" t="e">
        <f>PERCENTILE(AT$11:AT$92,0.6)</f>
        <v>#NUM!</v>
      </c>
      <c r="AU107" s="8" t="e">
        <f>PERCENTILE(AU$11:AU$92,0.6)</f>
        <v>#NUM!</v>
      </c>
      <c r="AV107" s="8" t="e">
        <f>PERCENTILE(AV$11:AV$92,0.6)</f>
        <v>#NUM!</v>
      </c>
      <c r="AW107" s="8" t="e">
        <f>PERCENTILE(AW$11:AW$92,0.6)</f>
        <v>#NUM!</v>
      </c>
      <c r="AX107" s="8" t="e">
        <f>PERCENTILE(AX$11:AX$92,0.6)</f>
        <v>#NUM!</v>
      </c>
      <c r="AY107" s="8" t="e">
        <f>PERCENTILE(AY$11:AY$92,0.6)</f>
        <v>#NUM!</v>
      </c>
      <c r="AZ107" s="8" t="e">
        <f>PERCENTILE(AZ$11:AZ$92,0.6)</f>
        <v>#NUM!</v>
      </c>
      <c r="BA107" s="8" t="e">
        <f>PERCENTILE(BA$11:BA$92,0.6)</f>
        <v>#NUM!</v>
      </c>
    </row>
    <row r="108" spans="2:53">
      <c r="B108" s="45" t="s">
        <v>42</v>
      </c>
      <c r="C108" s="88">
        <f>PERCENTILE(C$11:C$92,0.5)</f>
        <v>6.0000000000000001E-3</v>
      </c>
      <c r="D108" s="89">
        <f>PERCENTILE(D$11:D$92,0.5)</f>
        <v>0.2</v>
      </c>
      <c r="E108" s="78">
        <f>PERCENTILE(E$11:E$92,0.5)</f>
        <v>4</v>
      </c>
      <c r="F108" s="79">
        <f>PERCENTILE(F$11:F$92,0.5)</f>
        <v>8</v>
      </c>
      <c r="G108" s="78">
        <f>PERCENTILE(G$11:G$92,0.5)</f>
        <v>7</v>
      </c>
      <c r="H108" s="79">
        <f>PERCENTILE(H$11:H$92,0.5)</f>
        <v>12</v>
      </c>
      <c r="I108" s="72">
        <f>PERCENTILE(I$11:I$92,0.5)</f>
        <v>2</v>
      </c>
      <c r="J108" s="73">
        <f>PERCENTILE(J$11:J$92,0.5)</f>
        <v>30.5</v>
      </c>
      <c r="K108" s="9" t="e">
        <f>PERCENTILE(K$11:K$92,0.5)</f>
        <v>#NUM!</v>
      </c>
      <c r="L108" s="10" t="e">
        <f>PERCENTILE(L$11:L$92,0.5)</f>
        <v>#NUM!</v>
      </c>
      <c r="M108" s="9" t="e">
        <f>PERCENTILE(M$11:M$92,0.5)</f>
        <v>#NUM!</v>
      </c>
      <c r="N108" s="10" t="e">
        <f>PERCENTILE(N$11:N$92,0.5)</f>
        <v>#NUM!</v>
      </c>
      <c r="O108" s="10" t="e">
        <f>PERCENTILE(O$11:O$92,0.5)</f>
        <v>#NUM!</v>
      </c>
      <c r="P108" s="10" t="e">
        <f>PERCENTILE(P$11:P$92,0.5)</f>
        <v>#NUM!</v>
      </c>
      <c r="Q108" s="10" t="e">
        <f>PERCENTILE(Q$11:Q$92,0.5)</f>
        <v>#NUM!</v>
      </c>
      <c r="R108" s="10" t="e">
        <f>PERCENTILE(R$11:R$92,0.5)</f>
        <v>#NUM!</v>
      </c>
      <c r="S108" s="10" t="e">
        <f>PERCENTILE(S$11:S$92,0.5)</f>
        <v>#NUM!</v>
      </c>
      <c r="T108" s="10" t="e">
        <f>PERCENTILE(T$11:T$92,0.5)</f>
        <v>#NUM!</v>
      </c>
      <c r="U108" s="10" t="e">
        <f>PERCENTILE(U$11:U$92,0.5)</f>
        <v>#NUM!</v>
      </c>
      <c r="V108" s="10" t="e">
        <f>PERCENTILE(V$11:V$92,0.5)</f>
        <v>#NUM!</v>
      </c>
      <c r="W108" s="10" t="e">
        <f>PERCENTILE(W$11:W$92,0.5)</f>
        <v>#NUM!</v>
      </c>
      <c r="X108" s="10" t="e">
        <f>PERCENTILE(X$11:X$92,0.5)</f>
        <v>#NUM!</v>
      </c>
      <c r="Y108" s="10" t="e">
        <f>PERCENTILE(Y$11:Y$92,0.5)</f>
        <v>#NUM!</v>
      </c>
      <c r="Z108" s="10" t="e">
        <f>PERCENTILE(Z$11:Z$92,0.5)</f>
        <v>#NUM!</v>
      </c>
      <c r="AA108" s="10" t="e">
        <f>PERCENTILE(AA$11:AA$92,0.5)</f>
        <v>#NUM!</v>
      </c>
      <c r="AB108" s="10" t="e">
        <f>PERCENTILE(AB$11:AB$92,0.5)</f>
        <v>#NUM!</v>
      </c>
      <c r="AC108" s="10" t="e">
        <f>PERCENTILE(AC$11:AC$92,0.5)</f>
        <v>#NUM!</v>
      </c>
      <c r="AD108" s="10" t="e">
        <f>PERCENTILE(AD$11:AD$92,0.5)</f>
        <v>#NUM!</v>
      </c>
      <c r="AE108" s="10" t="e">
        <f>PERCENTILE(AE$11:AE$92,0.5)</f>
        <v>#NUM!</v>
      </c>
      <c r="AF108" s="10" t="e">
        <f>PERCENTILE(AF$11:AF$92,0.5)</f>
        <v>#NUM!</v>
      </c>
      <c r="AG108" s="10" t="e">
        <f>PERCENTILE(AG$11:AG$92,0.5)</f>
        <v>#NUM!</v>
      </c>
      <c r="AH108" s="10" t="e">
        <f>PERCENTILE(AH$11:AH$92,0.5)</f>
        <v>#NUM!</v>
      </c>
      <c r="AI108" s="10" t="e">
        <f>PERCENTILE(AI$11:AI$92,0.5)</f>
        <v>#NUM!</v>
      </c>
      <c r="AJ108" s="10" t="e">
        <f>PERCENTILE(AJ$11:AJ$92,0.5)</f>
        <v>#NUM!</v>
      </c>
      <c r="AK108" s="10" t="e">
        <f>PERCENTILE(AK$11:AK$92,0.5)</f>
        <v>#NUM!</v>
      </c>
      <c r="AL108" s="10" t="e">
        <f>PERCENTILE(AL$11:AL$92,0.5)</f>
        <v>#NUM!</v>
      </c>
      <c r="AM108" s="10" t="e">
        <f>PERCENTILE(AM$11:AM$92,0.5)</f>
        <v>#NUM!</v>
      </c>
      <c r="AN108" s="10" t="e">
        <f>PERCENTILE(AN$11:AN$92,0.5)</f>
        <v>#NUM!</v>
      </c>
      <c r="AO108" s="10" t="e">
        <f>PERCENTILE(AO$11:AO$92,0.5)</f>
        <v>#NUM!</v>
      </c>
      <c r="AP108" s="10" t="e">
        <f>PERCENTILE(AP$11:AP$92,0.5)</f>
        <v>#NUM!</v>
      </c>
      <c r="AQ108" s="10" t="e">
        <f>PERCENTILE(AQ$11:AQ$92,0.5)</f>
        <v>#NUM!</v>
      </c>
      <c r="AR108" s="10" t="e">
        <f>PERCENTILE(AR$11:AR$92,0.5)</f>
        <v>#NUM!</v>
      </c>
      <c r="AS108" s="10" t="e">
        <f>PERCENTILE(AS$11:AS$92,0.5)</f>
        <v>#NUM!</v>
      </c>
      <c r="AT108" s="10" t="e">
        <f>PERCENTILE(AT$11:AT$92,0.5)</f>
        <v>#NUM!</v>
      </c>
      <c r="AU108" s="10" t="e">
        <f>PERCENTILE(AU$11:AU$92,0.5)</f>
        <v>#NUM!</v>
      </c>
      <c r="AV108" s="10" t="e">
        <f>PERCENTILE(AV$11:AV$92,0.5)</f>
        <v>#NUM!</v>
      </c>
      <c r="AW108" s="10" t="e">
        <f>PERCENTILE(AW$11:AW$92,0.5)</f>
        <v>#NUM!</v>
      </c>
      <c r="AX108" s="10" t="e">
        <f>PERCENTILE(AX$11:AX$92,0.5)</f>
        <v>#NUM!</v>
      </c>
      <c r="AY108" s="10" t="e">
        <f>PERCENTILE(AY$11:AY$92,0.5)</f>
        <v>#NUM!</v>
      </c>
      <c r="AZ108" s="10" t="e">
        <f>PERCENTILE(AZ$11:AZ$92,0.5)</f>
        <v>#NUM!</v>
      </c>
      <c r="BA108" s="10" t="e">
        <f>PERCENTILE(BA$11:BA$92,0.5)</f>
        <v>#NUM!</v>
      </c>
    </row>
    <row r="109" spans="2:53">
      <c r="B109" s="44" t="s">
        <v>43</v>
      </c>
      <c r="C109" s="86">
        <f>PERCENTILE(C$11:C$92,0.4)</f>
        <v>5.0000000000000001E-3</v>
      </c>
      <c r="D109" s="87">
        <f>PERCENTILE(D$11:D$92,0.4)</f>
        <v>0.2</v>
      </c>
      <c r="E109" s="76">
        <f>PERCENTILE(E$11:E$92,0.4)</f>
        <v>2</v>
      </c>
      <c r="F109" s="77">
        <f>PERCENTILE(F$11:F$92,0.4)</f>
        <v>6</v>
      </c>
      <c r="G109" s="76">
        <f>PERCENTILE(G$11:G$92,0.4)</f>
        <v>6</v>
      </c>
      <c r="H109" s="77">
        <f>PERCENTILE(H$11:H$92,0.4)</f>
        <v>7</v>
      </c>
      <c r="I109" s="70">
        <f>PERCENTILE(I$11:I$92,0.4)</f>
        <v>2</v>
      </c>
      <c r="J109" s="71">
        <f>PERCENTILE(J$11:J$92,0.4)</f>
        <v>21.4</v>
      </c>
      <c r="K109" s="7" t="e">
        <f>PERCENTILE(K$11:K$92,0.4)</f>
        <v>#NUM!</v>
      </c>
      <c r="L109" s="8" t="e">
        <f>PERCENTILE(L$11:L$92,0.4)</f>
        <v>#NUM!</v>
      </c>
      <c r="M109" s="7" t="e">
        <f>PERCENTILE(M$11:M$92,0.4)</f>
        <v>#NUM!</v>
      </c>
      <c r="N109" s="8" t="e">
        <f>PERCENTILE(N$11:N$92,0.4)</f>
        <v>#NUM!</v>
      </c>
      <c r="O109" s="8" t="e">
        <f>PERCENTILE(O$11:O$92,0.4)</f>
        <v>#NUM!</v>
      </c>
      <c r="P109" s="8" t="e">
        <f>PERCENTILE(P$11:P$92,0.4)</f>
        <v>#NUM!</v>
      </c>
      <c r="Q109" s="8" t="e">
        <f>PERCENTILE(Q$11:Q$92,0.4)</f>
        <v>#NUM!</v>
      </c>
      <c r="R109" s="8" t="e">
        <f>PERCENTILE(R$11:R$92,0.4)</f>
        <v>#NUM!</v>
      </c>
      <c r="S109" s="8" t="e">
        <f>PERCENTILE(S$11:S$92,0.4)</f>
        <v>#NUM!</v>
      </c>
      <c r="T109" s="8" t="e">
        <f>PERCENTILE(T$11:T$92,0.4)</f>
        <v>#NUM!</v>
      </c>
      <c r="U109" s="8" t="e">
        <f>PERCENTILE(U$11:U$92,0.4)</f>
        <v>#NUM!</v>
      </c>
      <c r="V109" s="8" t="e">
        <f>PERCENTILE(V$11:V$92,0.4)</f>
        <v>#NUM!</v>
      </c>
      <c r="W109" s="8" t="e">
        <f>PERCENTILE(W$11:W$92,0.4)</f>
        <v>#NUM!</v>
      </c>
      <c r="X109" s="8" t="e">
        <f>PERCENTILE(X$11:X$92,0.4)</f>
        <v>#NUM!</v>
      </c>
      <c r="Y109" s="8" t="e">
        <f>PERCENTILE(Y$11:Y$92,0.4)</f>
        <v>#NUM!</v>
      </c>
      <c r="Z109" s="8" t="e">
        <f>PERCENTILE(Z$11:Z$92,0.4)</f>
        <v>#NUM!</v>
      </c>
      <c r="AA109" s="8" t="e">
        <f>PERCENTILE(AA$11:AA$92,0.4)</f>
        <v>#NUM!</v>
      </c>
      <c r="AB109" s="8" t="e">
        <f>PERCENTILE(AB$11:AB$92,0.4)</f>
        <v>#NUM!</v>
      </c>
      <c r="AC109" s="8" t="e">
        <f>PERCENTILE(AC$11:AC$92,0.4)</f>
        <v>#NUM!</v>
      </c>
      <c r="AD109" s="8" t="e">
        <f>PERCENTILE(AD$11:AD$92,0.4)</f>
        <v>#NUM!</v>
      </c>
      <c r="AE109" s="8" t="e">
        <f>PERCENTILE(AE$11:AE$92,0.4)</f>
        <v>#NUM!</v>
      </c>
      <c r="AF109" s="8" t="e">
        <f>PERCENTILE(AF$11:AF$92,0.4)</f>
        <v>#NUM!</v>
      </c>
      <c r="AG109" s="8" t="e">
        <f>PERCENTILE(AG$11:AG$92,0.4)</f>
        <v>#NUM!</v>
      </c>
      <c r="AH109" s="8" t="e">
        <f>PERCENTILE(AH$11:AH$92,0.4)</f>
        <v>#NUM!</v>
      </c>
      <c r="AI109" s="8" t="e">
        <f>PERCENTILE(AI$11:AI$92,0.4)</f>
        <v>#NUM!</v>
      </c>
      <c r="AJ109" s="8" t="e">
        <f>PERCENTILE(AJ$11:AJ$92,0.4)</f>
        <v>#NUM!</v>
      </c>
      <c r="AK109" s="8" t="e">
        <f>PERCENTILE(AK$11:AK$92,0.4)</f>
        <v>#NUM!</v>
      </c>
      <c r="AL109" s="8" t="e">
        <f>PERCENTILE(AL$11:AL$92,0.4)</f>
        <v>#NUM!</v>
      </c>
      <c r="AM109" s="8" t="e">
        <f>PERCENTILE(AM$11:AM$92,0.4)</f>
        <v>#NUM!</v>
      </c>
      <c r="AN109" s="8" t="e">
        <f>PERCENTILE(AN$11:AN$92,0.4)</f>
        <v>#NUM!</v>
      </c>
      <c r="AO109" s="8" t="e">
        <f>PERCENTILE(AO$11:AO$92,0.4)</f>
        <v>#NUM!</v>
      </c>
      <c r="AP109" s="8" t="e">
        <f>PERCENTILE(AP$11:AP$92,0.4)</f>
        <v>#NUM!</v>
      </c>
      <c r="AQ109" s="8" t="e">
        <f>PERCENTILE(AQ$11:AQ$92,0.4)</f>
        <v>#NUM!</v>
      </c>
      <c r="AR109" s="8" t="e">
        <f>PERCENTILE(AR$11:AR$92,0.4)</f>
        <v>#NUM!</v>
      </c>
      <c r="AS109" s="8" t="e">
        <f>PERCENTILE(AS$11:AS$92,0.4)</f>
        <v>#NUM!</v>
      </c>
      <c r="AT109" s="8" t="e">
        <f>PERCENTILE(AT$11:AT$92,0.4)</f>
        <v>#NUM!</v>
      </c>
      <c r="AU109" s="8" t="e">
        <f>PERCENTILE(AU$11:AU$92,0.4)</f>
        <v>#NUM!</v>
      </c>
      <c r="AV109" s="8" t="e">
        <f>PERCENTILE(AV$11:AV$92,0.4)</f>
        <v>#NUM!</v>
      </c>
      <c r="AW109" s="8" t="e">
        <f>PERCENTILE(AW$11:AW$92,0.4)</f>
        <v>#NUM!</v>
      </c>
      <c r="AX109" s="8" t="e">
        <f>PERCENTILE(AX$11:AX$92,0.4)</f>
        <v>#NUM!</v>
      </c>
      <c r="AY109" s="8" t="e">
        <f>PERCENTILE(AY$11:AY$92,0.4)</f>
        <v>#NUM!</v>
      </c>
      <c r="AZ109" s="8" t="e">
        <f>PERCENTILE(AZ$11:AZ$92,0.4)</f>
        <v>#NUM!</v>
      </c>
      <c r="BA109" s="8" t="e">
        <f>PERCENTILE(BA$11:BA$92,0.4)</f>
        <v>#NUM!</v>
      </c>
    </row>
    <row r="110" spans="2:53" ht="14.4" thickBot="1">
      <c r="B110" s="46" t="s">
        <v>44</v>
      </c>
      <c r="C110" s="90">
        <f>PERCENTILE(C$11:C$92,0.3)</f>
        <v>5.0000000000000001E-3</v>
      </c>
      <c r="D110" s="91">
        <f>PERCENTILE(D$11:D$92,0.3)</f>
        <v>0.2</v>
      </c>
      <c r="E110" s="80">
        <f>PERCENTILE(E$11:E$92,0.3)</f>
        <v>2</v>
      </c>
      <c r="F110" s="81">
        <f>PERCENTILE(F$11:F$92,0.3)</f>
        <v>4</v>
      </c>
      <c r="G110" s="80">
        <f>PERCENTILE(G$11:G$92,0.3)</f>
        <v>3</v>
      </c>
      <c r="H110" s="81">
        <f>PERCENTILE(H$11:H$92,0.3)</f>
        <v>6</v>
      </c>
      <c r="I110" s="74">
        <f>PERCENTILE(I$11:I$92,0.3)</f>
        <v>2</v>
      </c>
      <c r="J110" s="75">
        <f>PERCENTILE(J$11:J$92,0.3)</f>
        <v>12.3</v>
      </c>
      <c r="K110" s="47" t="e">
        <f>PERCENTILE(K$11:K$92,0.3)</f>
        <v>#NUM!</v>
      </c>
      <c r="L110" s="48" t="e">
        <f>PERCENTILE(L$11:L$92,0.3)</f>
        <v>#NUM!</v>
      </c>
      <c r="M110" s="47" t="e">
        <f>PERCENTILE(M$11:M$92,0.3)</f>
        <v>#NUM!</v>
      </c>
      <c r="N110" s="48" t="e">
        <f>PERCENTILE(N$11:N$92,0.3)</f>
        <v>#NUM!</v>
      </c>
      <c r="O110" s="48" t="e">
        <f>PERCENTILE(O$11:O$92,0.3)</f>
        <v>#NUM!</v>
      </c>
      <c r="P110" s="48" t="e">
        <f>PERCENTILE(P$11:P$92,0.3)</f>
        <v>#NUM!</v>
      </c>
      <c r="Q110" s="48" t="e">
        <f>PERCENTILE(Q$11:Q$92,0.3)</f>
        <v>#NUM!</v>
      </c>
      <c r="R110" s="48" t="e">
        <f>PERCENTILE(R$11:R$92,0.3)</f>
        <v>#NUM!</v>
      </c>
      <c r="S110" s="48" t="e">
        <f>PERCENTILE(S$11:S$92,0.3)</f>
        <v>#NUM!</v>
      </c>
      <c r="T110" s="48" t="e">
        <f>PERCENTILE(T$11:T$92,0.3)</f>
        <v>#NUM!</v>
      </c>
      <c r="U110" s="48" t="e">
        <f>PERCENTILE(U$11:U$92,0.3)</f>
        <v>#NUM!</v>
      </c>
      <c r="V110" s="48" t="e">
        <f>PERCENTILE(V$11:V$92,0.3)</f>
        <v>#NUM!</v>
      </c>
      <c r="W110" s="48" t="e">
        <f>PERCENTILE(W$11:W$92,0.3)</f>
        <v>#NUM!</v>
      </c>
      <c r="X110" s="48" t="e">
        <f>PERCENTILE(X$11:X$92,0.3)</f>
        <v>#NUM!</v>
      </c>
      <c r="Y110" s="48" t="e">
        <f>PERCENTILE(Y$11:Y$92,0.3)</f>
        <v>#NUM!</v>
      </c>
      <c r="Z110" s="48" t="e">
        <f>PERCENTILE(Z$11:Z$92,0.3)</f>
        <v>#NUM!</v>
      </c>
      <c r="AA110" s="48" t="e">
        <f>PERCENTILE(AA$11:AA$92,0.3)</f>
        <v>#NUM!</v>
      </c>
      <c r="AB110" s="48" t="e">
        <f>PERCENTILE(AB$11:AB$92,0.3)</f>
        <v>#NUM!</v>
      </c>
      <c r="AC110" s="48" t="e">
        <f>PERCENTILE(AC$11:AC$92,0.3)</f>
        <v>#NUM!</v>
      </c>
      <c r="AD110" s="48" t="e">
        <f>PERCENTILE(AD$11:AD$92,0.3)</f>
        <v>#NUM!</v>
      </c>
      <c r="AE110" s="48" t="e">
        <f>PERCENTILE(AE$11:AE$92,0.3)</f>
        <v>#NUM!</v>
      </c>
      <c r="AF110" s="48" t="e">
        <f>PERCENTILE(AF$11:AF$92,0.3)</f>
        <v>#NUM!</v>
      </c>
      <c r="AG110" s="48" t="e">
        <f>PERCENTILE(AG$11:AG$92,0.3)</f>
        <v>#NUM!</v>
      </c>
      <c r="AH110" s="48" t="e">
        <f>PERCENTILE(AH$11:AH$92,0.3)</f>
        <v>#NUM!</v>
      </c>
      <c r="AI110" s="48" t="e">
        <f>PERCENTILE(AI$11:AI$92,0.3)</f>
        <v>#NUM!</v>
      </c>
      <c r="AJ110" s="48" t="e">
        <f>PERCENTILE(AJ$11:AJ$92,0.3)</f>
        <v>#NUM!</v>
      </c>
      <c r="AK110" s="48" t="e">
        <f>PERCENTILE(AK$11:AK$92,0.3)</f>
        <v>#NUM!</v>
      </c>
      <c r="AL110" s="48" t="e">
        <f>PERCENTILE(AL$11:AL$92,0.3)</f>
        <v>#NUM!</v>
      </c>
      <c r="AM110" s="48" t="e">
        <f>PERCENTILE(AM$11:AM$92,0.3)</f>
        <v>#NUM!</v>
      </c>
      <c r="AN110" s="48" t="e">
        <f>PERCENTILE(AN$11:AN$92,0.3)</f>
        <v>#NUM!</v>
      </c>
      <c r="AO110" s="48" t="e">
        <f>PERCENTILE(AO$11:AO$92,0.3)</f>
        <v>#NUM!</v>
      </c>
      <c r="AP110" s="48" t="e">
        <f>PERCENTILE(AP$11:AP$92,0.3)</f>
        <v>#NUM!</v>
      </c>
      <c r="AQ110" s="48" t="e">
        <f>PERCENTILE(AQ$11:AQ$92,0.3)</f>
        <v>#NUM!</v>
      </c>
      <c r="AR110" s="48" t="e">
        <f>PERCENTILE(AR$11:AR$92,0.3)</f>
        <v>#NUM!</v>
      </c>
      <c r="AS110" s="48" t="e">
        <f>PERCENTILE(AS$11:AS$92,0.3)</f>
        <v>#NUM!</v>
      </c>
      <c r="AT110" s="48" t="e">
        <f>PERCENTILE(AT$11:AT$92,0.3)</f>
        <v>#NUM!</v>
      </c>
      <c r="AU110" s="48" t="e">
        <f>PERCENTILE(AU$11:AU$92,0.3)</f>
        <v>#NUM!</v>
      </c>
      <c r="AV110" s="48" t="e">
        <f>PERCENTILE(AV$11:AV$92,0.3)</f>
        <v>#NUM!</v>
      </c>
      <c r="AW110" s="48" t="e">
        <f>PERCENTILE(AW$11:AW$92,0.3)</f>
        <v>#NUM!</v>
      </c>
      <c r="AX110" s="48" t="e">
        <f>PERCENTILE(AX$11:AX$92,0.3)</f>
        <v>#NUM!</v>
      </c>
      <c r="AY110" s="48" t="e">
        <f>PERCENTILE(AY$11:AY$92,0.3)</f>
        <v>#NUM!</v>
      </c>
      <c r="AZ110" s="48" t="e">
        <f>PERCENTILE(AZ$11:AZ$92,0.3)</f>
        <v>#NUM!</v>
      </c>
      <c r="BA110" s="48" t="e">
        <f>PERCENTILE(BA$11:BA$92,0.3)</f>
        <v>#NUM!</v>
      </c>
    </row>
    <row r="112" spans="2:53" ht="18" thickBot="1">
      <c r="B112" s="57" t="s">
        <v>45</v>
      </c>
    </row>
    <row r="113" spans="1:53">
      <c r="B113" s="26"/>
      <c r="C113" s="20" t="str">
        <f>C10</f>
        <v>Au</v>
      </c>
      <c r="D113" s="20" t="str">
        <f>D10</f>
        <v>Ag</v>
      </c>
      <c r="E113" s="20" t="str">
        <f>E10</f>
        <v>As</v>
      </c>
      <c r="F113" s="20" t="str">
        <f>F10</f>
        <v>Cu</v>
      </c>
      <c r="G113" s="20" t="str">
        <f>G10</f>
        <v>Ni</v>
      </c>
      <c r="H113" s="20" t="str">
        <f>H10</f>
        <v>Pb</v>
      </c>
      <c r="I113" s="20" t="str">
        <f>I10</f>
        <v>Sb</v>
      </c>
      <c r="J113" s="20" t="str">
        <f>J10</f>
        <v>Zn</v>
      </c>
      <c r="K113" s="20">
        <f>K10</f>
        <v>0</v>
      </c>
      <c r="L113" s="20">
        <f>L10</f>
        <v>0</v>
      </c>
      <c r="M113" s="20">
        <f>M10</f>
        <v>0</v>
      </c>
      <c r="N113" s="20">
        <f>N10</f>
        <v>0</v>
      </c>
      <c r="O113" s="20">
        <f>O10</f>
        <v>0</v>
      </c>
      <c r="P113" s="20">
        <f>P10</f>
        <v>0</v>
      </c>
      <c r="Q113" s="20">
        <f>Q10</f>
        <v>0</v>
      </c>
      <c r="R113" s="20">
        <f>R10</f>
        <v>0</v>
      </c>
      <c r="S113" s="20">
        <f>S10</f>
        <v>0</v>
      </c>
      <c r="T113" s="20">
        <f>T10</f>
        <v>0</v>
      </c>
      <c r="U113" s="20">
        <f>U10</f>
        <v>0</v>
      </c>
      <c r="V113" s="20">
        <f>V10</f>
        <v>0</v>
      </c>
      <c r="W113" s="20">
        <f>W10</f>
        <v>0</v>
      </c>
      <c r="X113" s="20">
        <f>X10</f>
        <v>0</v>
      </c>
      <c r="Y113" s="20">
        <f>Y10</f>
        <v>0</v>
      </c>
      <c r="Z113" s="20">
        <f>Z10</f>
        <v>0</v>
      </c>
      <c r="AA113" s="20">
        <f>AA10</f>
        <v>0</v>
      </c>
      <c r="AB113" s="20">
        <f>AB10</f>
        <v>0</v>
      </c>
      <c r="AC113" s="20">
        <f>AC10</f>
        <v>0</v>
      </c>
      <c r="AD113" s="20">
        <f>AD10</f>
        <v>0</v>
      </c>
      <c r="AE113" s="20">
        <f>AE10</f>
        <v>0</v>
      </c>
      <c r="AF113" s="20">
        <f>AF10</f>
        <v>0</v>
      </c>
      <c r="AG113" s="20">
        <f>AG10</f>
        <v>0</v>
      </c>
      <c r="AH113" s="20">
        <f>AH10</f>
        <v>0</v>
      </c>
      <c r="AI113" s="20">
        <f>AI10</f>
        <v>0</v>
      </c>
      <c r="AJ113" s="20">
        <f>AJ10</f>
        <v>0</v>
      </c>
      <c r="AK113" s="20">
        <f>AK10</f>
        <v>0</v>
      </c>
      <c r="AL113" s="20">
        <f>AL10</f>
        <v>0</v>
      </c>
      <c r="AM113" s="20">
        <f>AM10</f>
        <v>0</v>
      </c>
      <c r="AN113" s="20">
        <f>AN10</f>
        <v>0</v>
      </c>
      <c r="AO113" s="20">
        <f>AO10</f>
        <v>0</v>
      </c>
      <c r="AP113" s="21">
        <f>AP10</f>
        <v>0</v>
      </c>
      <c r="AQ113" s="21">
        <f>AQ10</f>
        <v>0</v>
      </c>
      <c r="AR113" s="21">
        <f>AR10</f>
        <v>0</v>
      </c>
      <c r="AS113" s="21">
        <f>AS10</f>
        <v>0</v>
      </c>
      <c r="AT113" s="21">
        <f>AT10</f>
        <v>0</v>
      </c>
      <c r="AU113" s="21">
        <f>AU10</f>
        <v>0</v>
      </c>
      <c r="AV113" s="21">
        <f>AV10</f>
        <v>0</v>
      </c>
      <c r="AW113" s="21">
        <f>AW10</f>
        <v>0</v>
      </c>
      <c r="AX113" s="21">
        <f>AX10</f>
        <v>0</v>
      </c>
      <c r="AY113" s="21">
        <f>AY10</f>
        <v>0</v>
      </c>
      <c r="AZ113" s="21">
        <f>AZ10</f>
        <v>0</v>
      </c>
      <c r="BA113" s="21">
        <f>BA10</f>
        <v>0</v>
      </c>
    </row>
    <row r="114" spans="1:53">
      <c r="B114" s="27" t="str">
        <f>C$113</f>
        <v>Au</v>
      </c>
      <c r="C114" s="14"/>
      <c r="D114" s="16">
        <f>CORREL($C$11:$C$92,D$11:D$92)</f>
        <v>0.50041188080970966</v>
      </c>
      <c r="E114" s="16">
        <f>CORREL($C$11:$C$92,E$11:E$92)</f>
        <v>0.78301885652176184</v>
      </c>
      <c r="F114" s="16">
        <f>CORREL($C$11:$C$92,F$11:F$92)</f>
        <v>0.20442909826545308</v>
      </c>
      <c r="G114" s="16">
        <f>CORREL($C$11:$C$92,G$11:G$92)</f>
        <v>-0.10807961336344625</v>
      </c>
      <c r="H114" s="16">
        <f>CORREL($C$11:$C$92,H$11:H$92)</f>
        <v>0.45674337971399837</v>
      </c>
      <c r="I114" s="16">
        <f>CORREL($C$11:$C$92,I$11:I$92)</f>
        <v>0.47876257587393911</v>
      </c>
      <c r="J114" s="16">
        <f>CORREL($C$11:$C$92,J$11:J$92)</f>
        <v>0.57303766152150071</v>
      </c>
      <c r="K114" s="16" t="e">
        <f>CORREL($C$11:$C$92,K$11:K$92)</f>
        <v>#DIV/0!</v>
      </c>
      <c r="L114" s="16" t="e">
        <f>CORREL($C$11:$C$92,L$11:L$92)</f>
        <v>#DIV/0!</v>
      </c>
      <c r="M114" s="16" t="e">
        <f>CORREL($C$11:$C$92,M$11:M$92)</f>
        <v>#DIV/0!</v>
      </c>
      <c r="N114" s="16" t="e">
        <f>CORREL($C$11:$C$92,N$11:N$92)</f>
        <v>#DIV/0!</v>
      </c>
      <c r="O114" s="16" t="e">
        <f>CORREL($C$11:$C$92,O$11:O$92)</f>
        <v>#DIV/0!</v>
      </c>
      <c r="P114" s="16" t="e">
        <f>CORREL($C$11:$C$92,P$11:P$92)</f>
        <v>#DIV/0!</v>
      </c>
      <c r="Q114" s="16" t="e">
        <f>CORREL($C$11:$C$92,Q$11:Q$92)</f>
        <v>#DIV/0!</v>
      </c>
      <c r="R114" s="16" t="e">
        <f>CORREL($C$11:$C$92,R$11:R$92)</f>
        <v>#DIV/0!</v>
      </c>
      <c r="S114" s="16" t="e">
        <f>CORREL($C$11:$C$92,S$11:S$92)</f>
        <v>#DIV/0!</v>
      </c>
      <c r="T114" s="16" t="e">
        <f>CORREL($C$11:$C$92,T$11:T$92)</f>
        <v>#DIV/0!</v>
      </c>
      <c r="U114" s="16" t="e">
        <f>CORREL($C$11:$C$92,U$11:U$92)</f>
        <v>#DIV/0!</v>
      </c>
      <c r="V114" s="16" t="e">
        <f>CORREL($C$11:$C$92,V$11:V$92)</f>
        <v>#DIV/0!</v>
      </c>
      <c r="W114" s="16" t="e">
        <f>CORREL($C$11:$C$92,W$11:W$92)</f>
        <v>#DIV/0!</v>
      </c>
      <c r="X114" s="16" t="e">
        <f>CORREL($C$11:$C$92,X$11:X$92)</f>
        <v>#DIV/0!</v>
      </c>
      <c r="Y114" s="16" t="e">
        <f>CORREL($C$11:$C$92,Y$11:Y$92)</f>
        <v>#DIV/0!</v>
      </c>
      <c r="Z114" s="16" t="e">
        <f>CORREL($C$11:$C$92,Z$11:Z$92)</f>
        <v>#DIV/0!</v>
      </c>
      <c r="AA114" s="16" t="e">
        <f>CORREL($C$11:$C$92,AA$11:AA$92)</f>
        <v>#DIV/0!</v>
      </c>
      <c r="AB114" s="16" t="e">
        <f>CORREL($C$11:$C$92,AB$11:AB$92)</f>
        <v>#DIV/0!</v>
      </c>
      <c r="AC114" s="16" t="e">
        <f>CORREL($C$11:$C$92,AC$11:AC$92)</f>
        <v>#DIV/0!</v>
      </c>
      <c r="AD114" s="16" t="e">
        <f>CORREL($C$11:$C$92,AD$11:AD$92)</f>
        <v>#DIV/0!</v>
      </c>
      <c r="AE114" s="16" t="e">
        <f>CORREL($C$11:$C$92,AE$11:AE$92)</f>
        <v>#DIV/0!</v>
      </c>
      <c r="AF114" s="16" t="e">
        <f>CORREL($C$11:$C$92,AF$11:AF$92)</f>
        <v>#DIV/0!</v>
      </c>
      <c r="AG114" s="16" t="e">
        <f>CORREL($C$11:$C$92,AG$11:AG$92)</f>
        <v>#DIV/0!</v>
      </c>
      <c r="AH114" s="16" t="e">
        <f>CORREL($C$11:$C$92,AH$11:AH$92)</f>
        <v>#DIV/0!</v>
      </c>
      <c r="AI114" s="16" t="e">
        <f>CORREL($C$11:$C$92,AI$11:AI$92)</f>
        <v>#DIV/0!</v>
      </c>
      <c r="AJ114" s="16" t="e">
        <f>CORREL($C$11:$C$92,AJ$11:AJ$92)</f>
        <v>#DIV/0!</v>
      </c>
      <c r="AK114" s="16" t="e">
        <f>CORREL($C$11:$C$92,AK$11:AK$92)</f>
        <v>#DIV/0!</v>
      </c>
      <c r="AL114" s="16" t="e">
        <f>CORREL($C$11:$C$92,AL$11:AL$92)</f>
        <v>#DIV/0!</v>
      </c>
      <c r="AM114" s="16" t="e">
        <f>CORREL($C$11:$C$92,AM$11:AM$92)</f>
        <v>#DIV/0!</v>
      </c>
      <c r="AN114" s="16" t="e">
        <f>CORREL($C$11:$C$92,AN$11:AN$92)</f>
        <v>#DIV/0!</v>
      </c>
      <c r="AO114" s="16" t="e">
        <f>CORREL($C$11:$C$92,AO$11:AO$92)</f>
        <v>#DIV/0!</v>
      </c>
      <c r="AP114" s="31" t="e">
        <f>CORREL($C$11:$C$92,AP$11:AP$92)</f>
        <v>#DIV/0!</v>
      </c>
      <c r="AQ114" s="31" t="e">
        <f>CORREL($C$11:$C$92,AQ$11:AQ$92)</f>
        <v>#DIV/0!</v>
      </c>
      <c r="AR114" s="31" t="e">
        <f>CORREL($C$11:$C$92,AR$11:AR$92)</f>
        <v>#DIV/0!</v>
      </c>
      <c r="AS114" s="31" t="e">
        <f>CORREL($C$11:$C$92,AS$11:AS$92)</f>
        <v>#DIV/0!</v>
      </c>
      <c r="AT114" s="31" t="e">
        <f>CORREL($C$11:$C$92,AT$11:AT$92)</f>
        <v>#DIV/0!</v>
      </c>
      <c r="AU114" s="31" t="e">
        <f>CORREL($C$11:$C$92,AU$11:AU$92)</f>
        <v>#DIV/0!</v>
      </c>
      <c r="AV114" s="31" t="e">
        <f>CORREL($C$11:$C$92,AV$11:AV$92)</f>
        <v>#DIV/0!</v>
      </c>
      <c r="AW114" s="31" t="e">
        <f>CORREL($C$11:$C$92,AW$11:AW$92)</f>
        <v>#DIV/0!</v>
      </c>
      <c r="AX114" s="31" t="e">
        <f>CORREL($C$11:$C$92,AX$11:AX$92)</f>
        <v>#DIV/0!</v>
      </c>
      <c r="AY114" s="31" t="e">
        <f>CORREL($C$11:$C$92,AY$11:AY$92)</f>
        <v>#DIV/0!</v>
      </c>
      <c r="AZ114" s="31" t="e">
        <f>CORREL($C$11:$C$92,AZ$11:AZ$92)</f>
        <v>#DIV/0!</v>
      </c>
      <c r="BA114" s="31" t="e">
        <f>CORREL($C$11:$C$92,BA$11:BA$92)</f>
        <v>#DIV/0!</v>
      </c>
    </row>
    <row r="115" spans="1:53">
      <c r="A115" s="12"/>
      <c r="B115" s="28" t="str">
        <f>D$113</f>
        <v>Ag</v>
      </c>
      <c r="C115" s="17">
        <f>CORREL($D$11:$D$92,C$11:C$92)</f>
        <v>0.50041188080970966</v>
      </c>
      <c r="D115" s="14"/>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23"/>
      <c r="AQ115" s="23"/>
      <c r="AR115" s="23"/>
      <c r="AS115" s="23"/>
      <c r="AT115" s="23"/>
      <c r="AU115" s="23"/>
      <c r="AV115" s="23"/>
      <c r="AW115" s="23"/>
      <c r="AX115" s="23"/>
      <c r="AY115" s="23"/>
      <c r="AZ115" s="23"/>
      <c r="BA115" s="23"/>
    </row>
    <row r="116" spans="1:53">
      <c r="B116" s="27" t="str">
        <f>E$113</f>
        <v>As</v>
      </c>
      <c r="C116" s="11">
        <f>CORREL($E$11:$E$92,C$11:C$92)</f>
        <v>0.78301885652176184</v>
      </c>
      <c r="D116" s="11">
        <f>CORREL($E$11:$E$92,D$11:D$92)</f>
        <v>0.4903662750975869</v>
      </c>
      <c r="E116" s="14"/>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22"/>
      <c r="AQ116" s="22"/>
      <c r="AR116" s="22"/>
      <c r="AS116" s="22"/>
      <c r="AT116" s="22"/>
      <c r="AU116" s="22"/>
      <c r="AV116" s="22"/>
      <c r="AW116" s="22"/>
      <c r="AX116" s="22"/>
      <c r="AY116" s="22"/>
      <c r="AZ116" s="22"/>
      <c r="BA116" s="22"/>
    </row>
    <row r="117" spans="1:53">
      <c r="A117" s="12"/>
      <c r="B117" s="28" t="str">
        <f>F$113</f>
        <v>Cu</v>
      </c>
      <c r="C117" s="13">
        <f>CORREL($F$11:$F$92,C$11:C$92)</f>
        <v>0.20442909826545308</v>
      </c>
      <c r="D117" s="13">
        <f>CORREL($F$11:$F$92,D$11:D$92)</f>
        <v>0.46592329684549222</v>
      </c>
      <c r="E117" s="13">
        <f>CORREL($F$11:$F$92,E$11:E$92)</f>
        <v>0.16445911112692416</v>
      </c>
      <c r="F117" s="14"/>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23"/>
      <c r="AQ117" s="23"/>
      <c r="AR117" s="23"/>
      <c r="AS117" s="23"/>
      <c r="AT117" s="23"/>
      <c r="AU117" s="23"/>
      <c r="AV117" s="23"/>
      <c r="AW117" s="23"/>
      <c r="AX117" s="23"/>
      <c r="AY117" s="23"/>
      <c r="AZ117" s="23"/>
      <c r="BA117" s="23"/>
    </row>
    <row r="118" spans="1:53">
      <c r="B118" s="27" t="str">
        <f>G$113</f>
        <v>Ni</v>
      </c>
      <c r="C118" s="11">
        <f>CORREL($G$11:$G$92,C$11:C$92)</f>
        <v>-0.10807961336344625</v>
      </c>
      <c r="D118" s="11">
        <f>CORREL($G$11:$G$92,D$11:D$92)</f>
        <v>-9.895427600316388E-2</v>
      </c>
      <c r="E118" s="11">
        <f>CORREL($G$11:$G$92,E$11:E$92)</f>
        <v>-0.16853771814552376</v>
      </c>
      <c r="F118" s="11">
        <f>CORREL($G$11:$G$92,F$11:F$92)</f>
        <v>0.59750434474553826</v>
      </c>
      <c r="G118" s="14"/>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22"/>
      <c r="AQ118" s="22"/>
      <c r="AR118" s="22"/>
      <c r="AS118" s="22"/>
      <c r="AT118" s="22"/>
      <c r="AU118" s="22"/>
      <c r="AV118" s="22"/>
      <c r="AW118" s="22"/>
      <c r="AX118" s="22"/>
      <c r="AY118" s="22"/>
      <c r="AZ118" s="22"/>
      <c r="BA118" s="22"/>
    </row>
    <row r="119" spans="1:53">
      <c r="A119" s="12"/>
      <c r="B119" s="28" t="str">
        <f>H$113</f>
        <v>Pb</v>
      </c>
      <c r="C119" s="13">
        <f>CORREL($H$11:$H$92,C$11:C$92)</f>
        <v>0.45674337971399837</v>
      </c>
      <c r="D119" s="13">
        <f>CORREL($H$11:$H$92,D$11:D$92)</f>
        <v>0.97649754264095012</v>
      </c>
      <c r="E119" s="13">
        <f>CORREL($H$11:$H$92,E$11:E$92)</f>
        <v>0.49128040679103629</v>
      </c>
      <c r="F119" s="13">
        <f>CORREL($H$11:$H$92,F$11:F$92)</f>
        <v>0.45656647208782525</v>
      </c>
      <c r="G119" s="13">
        <f>CORREL($H$11:$H$92,G$11:G$92)</f>
        <v>-8.523617123256523E-2</v>
      </c>
      <c r="H119" s="14"/>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23"/>
      <c r="AQ119" s="23"/>
      <c r="AR119" s="23"/>
      <c r="AS119" s="23"/>
      <c r="AT119" s="23"/>
      <c r="AU119" s="23"/>
      <c r="AV119" s="23"/>
      <c r="AW119" s="23"/>
      <c r="AX119" s="23"/>
      <c r="AY119" s="23"/>
      <c r="AZ119" s="23"/>
      <c r="BA119" s="23"/>
    </row>
    <row r="120" spans="1:53">
      <c r="B120" s="27" t="str">
        <f>I$113</f>
        <v>Sb</v>
      </c>
      <c r="C120" s="11">
        <f>CORREL($I$11:$I$92,C$11:C$92)</f>
        <v>0.47876257587393911</v>
      </c>
      <c r="D120" s="11">
        <f>CORREL($I$11:$I$92,D$11:D$92)</f>
        <v>0.88365233918051422</v>
      </c>
      <c r="E120" s="11">
        <f>CORREL($I$11:$I$92,E$11:E$92)</f>
        <v>0.44778376388829183</v>
      </c>
      <c r="F120" s="11">
        <f>CORREL($I$11:$I$92,F$11:F$92)</f>
        <v>0.34989487573746569</v>
      </c>
      <c r="G120" s="11">
        <f>CORREL($I$11:$I$92,G$11:G$92)</f>
        <v>-0.12649872159440423</v>
      </c>
      <c r="H120" s="11">
        <f>CORREL($I$11:$I$92,H$11:H$92)</f>
        <v>0.8243551001576146</v>
      </c>
      <c r="I120" s="14"/>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22"/>
      <c r="AQ120" s="22"/>
      <c r="AR120" s="22"/>
      <c r="AS120" s="22"/>
      <c r="AT120" s="22"/>
      <c r="AU120" s="22"/>
      <c r="AV120" s="22"/>
      <c r="AW120" s="22"/>
      <c r="AX120" s="22"/>
      <c r="AY120" s="22"/>
      <c r="AZ120" s="22"/>
      <c r="BA120" s="22"/>
    </row>
    <row r="121" spans="1:53">
      <c r="A121" s="12"/>
      <c r="B121" s="28" t="str">
        <f>J$113</f>
        <v>Zn</v>
      </c>
      <c r="C121" s="13">
        <f>CORREL($J$11:$J$92,C$11:C$92)</f>
        <v>0.57303766152150071</v>
      </c>
      <c r="D121" s="13">
        <f>CORREL($J$11:$J$92,D$11:D$92)</f>
        <v>0.96560545233832917</v>
      </c>
      <c r="E121" s="13">
        <f>CORREL($J$11:$J$92,E$11:E$92)</f>
        <v>0.55598860949927698</v>
      </c>
      <c r="F121" s="13">
        <f>CORREL($J$11:$J$92,F$11:F$92)</f>
        <v>0.47601454737916837</v>
      </c>
      <c r="G121" s="13">
        <f>CORREL($J$11:$J$92,G$11:G$92)</f>
        <v>-4.4632347833453191E-2</v>
      </c>
      <c r="H121" s="13">
        <f>CORREL($J$11:$J$92,H$11:H$92)</f>
        <v>0.96771098847959569</v>
      </c>
      <c r="I121" s="13">
        <f>CORREL($J$11:$J$92,I$11:I$92)</f>
        <v>0.78439247667975254</v>
      </c>
      <c r="J121" s="14"/>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23"/>
      <c r="AQ121" s="23"/>
      <c r="AR121" s="23"/>
      <c r="AS121" s="23"/>
      <c r="AT121" s="23"/>
      <c r="AU121" s="23"/>
      <c r="AV121" s="23"/>
      <c r="AW121" s="23"/>
      <c r="AX121" s="23"/>
      <c r="AY121" s="23"/>
      <c r="AZ121" s="23"/>
      <c r="BA121" s="23"/>
    </row>
    <row r="122" spans="1:53">
      <c r="B122" s="27">
        <f>K$113</f>
        <v>0</v>
      </c>
      <c r="C122" s="11" t="e">
        <f>CORREL($K$11:$K$92,C$11:C$92)</f>
        <v>#DIV/0!</v>
      </c>
      <c r="D122" s="11" t="e">
        <f>CORREL($K$11:$K$92,D$11:D$92)</f>
        <v>#DIV/0!</v>
      </c>
      <c r="E122" s="11" t="e">
        <f>CORREL($K$11:$K$92,E$11:E$92)</f>
        <v>#DIV/0!</v>
      </c>
      <c r="F122" s="11" t="e">
        <f>CORREL($K$11:$K$92,F$11:F$92)</f>
        <v>#DIV/0!</v>
      </c>
      <c r="G122" s="11" t="e">
        <f>CORREL($K$11:$K$92,G$11:G$92)</f>
        <v>#DIV/0!</v>
      </c>
      <c r="H122" s="11" t="e">
        <f>CORREL($K$11:$K$92,H$11:H$92)</f>
        <v>#DIV/0!</v>
      </c>
      <c r="I122" s="11" t="e">
        <f>CORREL($K$11:$K$92,I$11:I$92)</f>
        <v>#DIV/0!</v>
      </c>
      <c r="J122" s="11" t="e">
        <f>CORREL($K$11:$K$92,J$11:J$92)</f>
        <v>#DIV/0!</v>
      </c>
      <c r="K122" s="14"/>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22"/>
      <c r="AQ122" s="22"/>
      <c r="AR122" s="22"/>
      <c r="AS122" s="22"/>
      <c r="AT122" s="22"/>
      <c r="AU122" s="22"/>
      <c r="AV122" s="22"/>
      <c r="AW122" s="22"/>
      <c r="AX122" s="22"/>
      <c r="AY122" s="22"/>
      <c r="AZ122" s="22"/>
      <c r="BA122" s="22"/>
    </row>
    <row r="123" spans="1:53">
      <c r="A123" s="12"/>
      <c r="B123" s="28">
        <f>L$113</f>
        <v>0</v>
      </c>
      <c r="C123" s="13" t="e">
        <f>CORREL($L$11:$L$92,C$11:C$92)</f>
        <v>#DIV/0!</v>
      </c>
      <c r="D123" s="13" t="e">
        <f>CORREL($L$11:$L$92,D$11:D$92)</f>
        <v>#DIV/0!</v>
      </c>
      <c r="E123" s="13" t="e">
        <f>CORREL($L$11:$L$92,E$11:E$92)</f>
        <v>#DIV/0!</v>
      </c>
      <c r="F123" s="13" t="e">
        <f>CORREL($L$11:$L$92,F$11:F$92)</f>
        <v>#DIV/0!</v>
      </c>
      <c r="G123" s="13" t="e">
        <f>CORREL($L$11:$L$92,G$11:G$92)</f>
        <v>#DIV/0!</v>
      </c>
      <c r="H123" s="13" t="e">
        <f>CORREL($L$11:$L$92,H$11:H$92)</f>
        <v>#DIV/0!</v>
      </c>
      <c r="I123" s="13" t="e">
        <f>CORREL($L$11:$L$92,I$11:I$92)</f>
        <v>#DIV/0!</v>
      </c>
      <c r="J123" s="13" t="e">
        <f>CORREL($L$11:$L$92,J$11:J$92)</f>
        <v>#DIV/0!</v>
      </c>
      <c r="K123" s="13" t="e">
        <f>CORREL($L$11:$L$92,K$11:K$92)</f>
        <v>#DIV/0!</v>
      </c>
      <c r="L123" s="14"/>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23"/>
      <c r="AQ123" s="23"/>
      <c r="AR123" s="23"/>
      <c r="AS123" s="23"/>
      <c r="AT123" s="23"/>
      <c r="AU123" s="23"/>
      <c r="AV123" s="23"/>
      <c r="AW123" s="23"/>
      <c r="AX123" s="23"/>
      <c r="AY123" s="23"/>
      <c r="AZ123" s="23"/>
      <c r="BA123" s="23"/>
    </row>
    <row r="124" spans="1:53">
      <c r="B124" s="27">
        <f>M$113</f>
        <v>0</v>
      </c>
      <c r="C124" s="11" t="e">
        <f>CORREL($M$11:$M$92,C$11:C$92)</f>
        <v>#DIV/0!</v>
      </c>
      <c r="D124" s="11" t="e">
        <f>CORREL($M$11:$M$92,D$11:D$92)</f>
        <v>#DIV/0!</v>
      </c>
      <c r="E124" s="11" t="e">
        <f>CORREL($M$11:$M$92,E$11:E$92)</f>
        <v>#DIV/0!</v>
      </c>
      <c r="F124" s="11" t="e">
        <f>CORREL($M$11:$M$92,F$11:F$92)</f>
        <v>#DIV/0!</v>
      </c>
      <c r="G124" s="11" t="e">
        <f>CORREL($M$11:$M$92,G$11:G$92)</f>
        <v>#DIV/0!</v>
      </c>
      <c r="H124" s="11" t="e">
        <f>CORREL($M$11:$M$92,H$11:H$92)</f>
        <v>#DIV/0!</v>
      </c>
      <c r="I124" s="11" t="e">
        <f>CORREL($M$11:$M$92,I$11:I$92)</f>
        <v>#DIV/0!</v>
      </c>
      <c r="J124" s="11" t="e">
        <f>CORREL($M$11:$M$92,J$11:J$92)</f>
        <v>#DIV/0!</v>
      </c>
      <c r="K124" s="11" t="e">
        <f>CORREL($M$11:$M$92,K$11:K$92)</f>
        <v>#DIV/0!</v>
      </c>
      <c r="L124" s="11" t="e">
        <f>CORREL($M$11:$M$92,L$11:L$92)</f>
        <v>#DIV/0!</v>
      </c>
      <c r="M124" s="14"/>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22"/>
      <c r="AQ124" s="22"/>
      <c r="AR124" s="22"/>
      <c r="AS124" s="22"/>
      <c r="AT124" s="22"/>
      <c r="AU124" s="22"/>
      <c r="AV124" s="22"/>
      <c r="AW124" s="22"/>
      <c r="AX124" s="22"/>
      <c r="AY124" s="22"/>
      <c r="AZ124" s="22"/>
      <c r="BA124" s="22"/>
    </row>
    <row r="125" spans="1:53">
      <c r="A125" s="12"/>
      <c r="B125" s="28">
        <f>N$113</f>
        <v>0</v>
      </c>
      <c r="C125" s="13" t="e">
        <f>CORREL($N$11:$N$92,C$11:C$92)</f>
        <v>#DIV/0!</v>
      </c>
      <c r="D125" s="13" t="e">
        <f>CORREL($N$11:$N$92,D$11:D$92)</f>
        <v>#DIV/0!</v>
      </c>
      <c r="E125" s="13" t="e">
        <f>CORREL($N$11:$N$92,E$11:E$92)</f>
        <v>#DIV/0!</v>
      </c>
      <c r="F125" s="13" t="e">
        <f>CORREL($N$11:$N$92,F$11:F$92)</f>
        <v>#DIV/0!</v>
      </c>
      <c r="G125" s="13" t="e">
        <f>CORREL($N$11:$N$92,G$11:G$92)</f>
        <v>#DIV/0!</v>
      </c>
      <c r="H125" s="13" t="e">
        <f>CORREL($N$11:$N$92,H$11:H$92)</f>
        <v>#DIV/0!</v>
      </c>
      <c r="I125" s="13" t="e">
        <f>CORREL($N$11:$N$92,I$11:I$92)</f>
        <v>#DIV/0!</v>
      </c>
      <c r="J125" s="13" t="e">
        <f>CORREL($N$11:$N$92,J$11:J$92)</f>
        <v>#DIV/0!</v>
      </c>
      <c r="K125" s="13" t="e">
        <f>CORREL($N$11:$N$92,K$11:K$92)</f>
        <v>#DIV/0!</v>
      </c>
      <c r="L125" s="13" t="e">
        <f>CORREL($N$11:$N$92,L$11:L$92)</f>
        <v>#DIV/0!</v>
      </c>
      <c r="M125" s="13" t="e">
        <f>CORREL($N$11:$N$92,M$11:M$92)</f>
        <v>#DIV/0!</v>
      </c>
      <c r="N125" s="14"/>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23"/>
      <c r="AQ125" s="23"/>
      <c r="AR125" s="23"/>
      <c r="AS125" s="23"/>
      <c r="AT125" s="23"/>
      <c r="AU125" s="23"/>
      <c r="AV125" s="23"/>
      <c r="AW125" s="23"/>
      <c r="AX125" s="23"/>
      <c r="AY125" s="23"/>
      <c r="AZ125" s="23"/>
      <c r="BA125" s="23"/>
    </row>
    <row r="126" spans="1:53">
      <c r="B126" s="27">
        <f>O$113</f>
        <v>0</v>
      </c>
      <c r="C126" s="11" t="e">
        <f>CORREL($O$11:$O$92,C$11:C$92)</f>
        <v>#DIV/0!</v>
      </c>
      <c r="D126" s="11" t="e">
        <f>CORREL($O$11:$O$92,D$11:D$92)</f>
        <v>#DIV/0!</v>
      </c>
      <c r="E126" s="11" t="e">
        <f>CORREL($O$11:$O$92,E$11:E$92)</f>
        <v>#DIV/0!</v>
      </c>
      <c r="F126" s="11" t="e">
        <f>CORREL($O$11:$O$92,F$11:F$92)</f>
        <v>#DIV/0!</v>
      </c>
      <c r="G126" s="11" t="e">
        <f>CORREL($O$11:$O$92,G$11:G$92)</f>
        <v>#DIV/0!</v>
      </c>
      <c r="H126" s="11" t="e">
        <f>CORREL($O$11:$O$92,H$11:H$92)</f>
        <v>#DIV/0!</v>
      </c>
      <c r="I126" s="11" t="e">
        <f>CORREL($O$11:$O$92,I$11:I$92)</f>
        <v>#DIV/0!</v>
      </c>
      <c r="J126" s="11" t="e">
        <f>CORREL($O$11:$O$92,J$11:J$92)</f>
        <v>#DIV/0!</v>
      </c>
      <c r="K126" s="11" t="e">
        <f>CORREL($O$11:$O$92,K$11:K$92)</f>
        <v>#DIV/0!</v>
      </c>
      <c r="L126" s="11" t="e">
        <f>CORREL($O$11:$O$92,L$11:L$92)</f>
        <v>#DIV/0!</v>
      </c>
      <c r="M126" s="11" t="e">
        <f>CORREL($O$11:$O$92,M$11:M$92)</f>
        <v>#DIV/0!</v>
      </c>
      <c r="N126" s="11" t="e">
        <f>CORREL($O$11:$O$92,N$11:N$92)</f>
        <v>#DIV/0!</v>
      </c>
      <c r="O126" s="14"/>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22"/>
      <c r="AQ126" s="22"/>
      <c r="AR126" s="22"/>
      <c r="AS126" s="22"/>
      <c r="AT126" s="22"/>
      <c r="AU126" s="22"/>
      <c r="AV126" s="22"/>
      <c r="AW126" s="22"/>
      <c r="AX126" s="22"/>
      <c r="AY126" s="22"/>
      <c r="AZ126" s="22"/>
      <c r="BA126" s="22"/>
    </row>
    <row r="127" spans="1:53">
      <c r="A127" s="12"/>
      <c r="B127" s="28">
        <f>P$113</f>
        <v>0</v>
      </c>
      <c r="C127" s="13" t="e">
        <f>CORREL($P$11:$P$92,C$11:C$92)</f>
        <v>#DIV/0!</v>
      </c>
      <c r="D127" s="13" t="e">
        <f>CORREL($P$11:$P$92,D$11:D$92)</f>
        <v>#DIV/0!</v>
      </c>
      <c r="E127" s="13" t="e">
        <f>CORREL($P$11:$P$92,E$11:E$92)</f>
        <v>#DIV/0!</v>
      </c>
      <c r="F127" s="13" t="e">
        <f>CORREL($P$11:$P$92,F$11:F$92)</f>
        <v>#DIV/0!</v>
      </c>
      <c r="G127" s="13" t="e">
        <f>CORREL($P$11:$P$92,G$11:G$92)</f>
        <v>#DIV/0!</v>
      </c>
      <c r="H127" s="13" t="e">
        <f>CORREL($P$11:$P$92,H$11:H$92)</f>
        <v>#DIV/0!</v>
      </c>
      <c r="I127" s="13" t="e">
        <f>CORREL($P$11:$P$92,I$11:I$92)</f>
        <v>#DIV/0!</v>
      </c>
      <c r="J127" s="13" t="e">
        <f>CORREL($P$11:$P$92,J$11:J$92)</f>
        <v>#DIV/0!</v>
      </c>
      <c r="K127" s="13" t="e">
        <f>CORREL($P$11:$P$92,K$11:K$92)</f>
        <v>#DIV/0!</v>
      </c>
      <c r="L127" s="13" t="e">
        <f>CORREL($P$11:$P$92,L$11:L$92)</f>
        <v>#DIV/0!</v>
      </c>
      <c r="M127" s="13" t="e">
        <f>CORREL($P$11:$P$92,M$11:M$92)</f>
        <v>#DIV/0!</v>
      </c>
      <c r="N127" s="13" t="e">
        <f>CORREL($P$11:$P$92,N$11:N$92)</f>
        <v>#DIV/0!</v>
      </c>
      <c r="O127" s="13" t="e">
        <f>CORREL($P$11:$P$92,O$11:O$92)</f>
        <v>#DIV/0!</v>
      </c>
      <c r="P127" s="14"/>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23"/>
      <c r="AQ127" s="23"/>
      <c r="AR127" s="23"/>
      <c r="AS127" s="23"/>
      <c r="AT127" s="23"/>
      <c r="AU127" s="23"/>
      <c r="AV127" s="23"/>
      <c r="AW127" s="23"/>
      <c r="AX127" s="23"/>
      <c r="AY127" s="23"/>
      <c r="AZ127" s="23"/>
      <c r="BA127" s="23"/>
    </row>
    <row r="128" spans="1:53">
      <c r="B128" s="27">
        <f>Q$113</f>
        <v>0</v>
      </c>
      <c r="C128" s="11" t="e">
        <f>CORREL($Q$11:$Q$92,C$11:C$92)</f>
        <v>#DIV/0!</v>
      </c>
      <c r="D128" s="11" t="e">
        <f>CORREL($Q$11:$Q$92,D$11:D$92)</f>
        <v>#DIV/0!</v>
      </c>
      <c r="E128" s="11" t="e">
        <f>CORREL($Q$11:$Q$92,E$11:E$92)</f>
        <v>#DIV/0!</v>
      </c>
      <c r="F128" s="11" t="e">
        <f>CORREL($Q$11:$Q$92,F$11:F$92)</f>
        <v>#DIV/0!</v>
      </c>
      <c r="G128" s="11" t="e">
        <f>CORREL($Q$11:$Q$92,G$11:G$92)</f>
        <v>#DIV/0!</v>
      </c>
      <c r="H128" s="11" t="e">
        <f>CORREL($Q$11:$Q$92,H$11:H$92)</f>
        <v>#DIV/0!</v>
      </c>
      <c r="I128" s="11" t="e">
        <f>CORREL($Q$11:$Q$92,I$11:I$92)</f>
        <v>#DIV/0!</v>
      </c>
      <c r="J128" s="11" t="e">
        <f>CORREL($Q$11:$Q$92,J$11:J$92)</f>
        <v>#DIV/0!</v>
      </c>
      <c r="K128" s="11" t="e">
        <f>CORREL($Q$11:$Q$92,K$11:K$92)</f>
        <v>#DIV/0!</v>
      </c>
      <c r="L128" s="11" t="e">
        <f>CORREL($Q$11:$Q$92,L$11:L$92)</f>
        <v>#DIV/0!</v>
      </c>
      <c r="M128" s="11" t="e">
        <f>CORREL($Q$11:$Q$92,M$11:M$92)</f>
        <v>#DIV/0!</v>
      </c>
      <c r="N128" s="11" t="e">
        <f>CORREL($Q$11:$Q$92,N$11:N$92)</f>
        <v>#DIV/0!</v>
      </c>
      <c r="O128" s="11" t="e">
        <f>CORREL($Q$11:$Q$92,O$11:O$92)</f>
        <v>#DIV/0!</v>
      </c>
      <c r="P128" s="11" t="e">
        <f>CORREL($Q$11:$Q$92,P$11:P$92)</f>
        <v>#DIV/0!</v>
      </c>
      <c r="Q128" s="14"/>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22"/>
      <c r="AQ128" s="22"/>
      <c r="AR128" s="22"/>
      <c r="AS128" s="22"/>
      <c r="AT128" s="22"/>
      <c r="AU128" s="22"/>
      <c r="AV128" s="22"/>
      <c r="AW128" s="22"/>
      <c r="AX128" s="22"/>
      <c r="AY128" s="22"/>
      <c r="AZ128" s="22"/>
      <c r="BA128" s="22"/>
    </row>
    <row r="129" spans="1:53">
      <c r="A129" s="12"/>
      <c r="B129" s="28">
        <f>R$113</f>
        <v>0</v>
      </c>
      <c r="C129" s="13" t="e">
        <f>CORREL($R$11:$R$92,C$11:C$92)</f>
        <v>#DIV/0!</v>
      </c>
      <c r="D129" s="13" t="e">
        <f>CORREL($R$11:$R$92,D$11:D$92)</f>
        <v>#DIV/0!</v>
      </c>
      <c r="E129" s="13" t="e">
        <f>CORREL($R$11:$R$92,E$11:E$92)</f>
        <v>#DIV/0!</v>
      </c>
      <c r="F129" s="13" t="e">
        <f>CORREL($R$11:$R$92,F$11:F$92)</f>
        <v>#DIV/0!</v>
      </c>
      <c r="G129" s="13" t="e">
        <f>CORREL($R$11:$R$92,G$11:G$92)</f>
        <v>#DIV/0!</v>
      </c>
      <c r="H129" s="13" t="e">
        <f>CORREL($R$11:$R$92,H$11:H$92)</f>
        <v>#DIV/0!</v>
      </c>
      <c r="I129" s="13" t="e">
        <f>CORREL($R$11:$R$92,I$11:I$92)</f>
        <v>#DIV/0!</v>
      </c>
      <c r="J129" s="13" t="e">
        <f>CORREL($R$11:$R$92,J$11:J$92)</f>
        <v>#DIV/0!</v>
      </c>
      <c r="K129" s="13" t="e">
        <f>CORREL($R$11:$R$92,K$11:K$92)</f>
        <v>#DIV/0!</v>
      </c>
      <c r="L129" s="13" t="e">
        <f>CORREL($R$11:$R$92,L$11:L$92)</f>
        <v>#DIV/0!</v>
      </c>
      <c r="M129" s="13" t="e">
        <f>CORREL($R$11:$R$92,M$11:M$92)</f>
        <v>#DIV/0!</v>
      </c>
      <c r="N129" s="13" t="e">
        <f>CORREL($R$11:$R$92,N$11:N$92)</f>
        <v>#DIV/0!</v>
      </c>
      <c r="O129" s="13" t="e">
        <f>CORREL($R$11:$R$92,O$11:O$92)</f>
        <v>#DIV/0!</v>
      </c>
      <c r="P129" s="13" t="e">
        <f>CORREL($R$11:$R$92,P$11:P$92)</f>
        <v>#DIV/0!</v>
      </c>
      <c r="Q129" s="13" t="e">
        <f>CORREL($R$11:$R$92,Q$11:Q$92)</f>
        <v>#DIV/0!</v>
      </c>
      <c r="R129" s="14"/>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23"/>
      <c r="AQ129" s="23"/>
      <c r="AR129" s="23"/>
      <c r="AS129" s="23"/>
      <c r="AT129" s="23"/>
      <c r="AU129" s="23"/>
      <c r="AV129" s="23"/>
      <c r="AW129" s="23"/>
      <c r="AX129" s="23"/>
      <c r="AY129" s="23"/>
      <c r="AZ129" s="23"/>
      <c r="BA129" s="23"/>
    </row>
    <row r="130" spans="1:53">
      <c r="B130" s="27">
        <f>S$113</f>
        <v>0</v>
      </c>
      <c r="C130" s="11" t="e">
        <f>CORREL($S$11:$S$92,C$11:C$92)</f>
        <v>#DIV/0!</v>
      </c>
      <c r="D130" s="11" t="e">
        <f>CORREL($S$11:$S$92,D$11:D$92)</f>
        <v>#DIV/0!</v>
      </c>
      <c r="E130" s="11" t="e">
        <f>CORREL($S$11:$S$92,E$11:E$92)</f>
        <v>#DIV/0!</v>
      </c>
      <c r="F130" s="11" t="e">
        <f>CORREL($S$11:$S$92,F$11:F$92)</f>
        <v>#DIV/0!</v>
      </c>
      <c r="G130" s="11" t="e">
        <f>CORREL($S$11:$S$92,G$11:G$92)</f>
        <v>#DIV/0!</v>
      </c>
      <c r="H130" s="11" t="e">
        <f>CORREL($S$11:$S$92,H$11:H$92)</f>
        <v>#DIV/0!</v>
      </c>
      <c r="I130" s="11" t="e">
        <f>CORREL($S$11:$S$92,I$11:I$92)</f>
        <v>#DIV/0!</v>
      </c>
      <c r="J130" s="11" t="e">
        <f>CORREL($S$11:$S$92,J$11:J$92)</f>
        <v>#DIV/0!</v>
      </c>
      <c r="K130" s="11" t="e">
        <f>CORREL($S$11:$S$92,K$11:K$92)</f>
        <v>#DIV/0!</v>
      </c>
      <c r="L130" s="11" t="e">
        <f>CORREL($S$11:$S$92,L$11:L$92)</f>
        <v>#DIV/0!</v>
      </c>
      <c r="M130" s="11" t="e">
        <f>CORREL($S$11:$S$92,M$11:M$92)</f>
        <v>#DIV/0!</v>
      </c>
      <c r="N130" s="11" t="e">
        <f>CORREL($S$11:$S$92,N$11:N$92)</f>
        <v>#DIV/0!</v>
      </c>
      <c r="O130" s="11" t="e">
        <f>CORREL($S$11:$S$92,O$11:O$92)</f>
        <v>#DIV/0!</v>
      </c>
      <c r="P130" s="11" t="e">
        <f>CORREL($S$11:$S$92,P$11:P$92)</f>
        <v>#DIV/0!</v>
      </c>
      <c r="Q130" s="11" t="e">
        <f>CORREL($S$11:$S$92,Q$11:Q$92)</f>
        <v>#DIV/0!</v>
      </c>
      <c r="R130" s="11" t="e">
        <f>CORREL($S$11:$S$92,R$11:R$92)</f>
        <v>#DIV/0!</v>
      </c>
      <c r="S130" s="14"/>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22"/>
      <c r="AQ130" s="22"/>
      <c r="AR130" s="22"/>
      <c r="AS130" s="22"/>
      <c r="AT130" s="22"/>
      <c r="AU130" s="22"/>
      <c r="AV130" s="22"/>
      <c r="AW130" s="22"/>
      <c r="AX130" s="22"/>
      <c r="AY130" s="22"/>
      <c r="AZ130" s="22"/>
      <c r="BA130" s="22"/>
    </row>
    <row r="131" spans="1:53">
      <c r="A131" s="12"/>
      <c r="B131" s="28">
        <f>T$113</f>
        <v>0</v>
      </c>
      <c r="C131" s="13" t="e">
        <f>CORREL($T$11:$T$92,C$11:C$92)</f>
        <v>#DIV/0!</v>
      </c>
      <c r="D131" s="13" t="e">
        <f>CORREL($T$11:$T$92,D$11:D$92)</f>
        <v>#DIV/0!</v>
      </c>
      <c r="E131" s="13" t="e">
        <f>CORREL($T$11:$T$92,E$11:E$92)</f>
        <v>#DIV/0!</v>
      </c>
      <c r="F131" s="13" t="e">
        <f>CORREL($T$11:$T$92,F$11:F$92)</f>
        <v>#DIV/0!</v>
      </c>
      <c r="G131" s="13" t="e">
        <f>CORREL($T$11:$T$92,G$11:G$92)</f>
        <v>#DIV/0!</v>
      </c>
      <c r="H131" s="13" t="e">
        <f>CORREL($T$11:$T$92,H$11:H$92)</f>
        <v>#DIV/0!</v>
      </c>
      <c r="I131" s="13" t="e">
        <f>CORREL($T$11:$T$92,I$11:I$92)</f>
        <v>#DIV/0!</v>
      </c>
      <c r="J131" s="13" t="e">
        <f>CORREL($T$11:$T$92,J$11:J$92)</f>
        <v>#DIV/0!</v>
      </c>
      <c r="K131" s="13" t="e">
        <f>CORREL($T$11:$T$92,K$11:K$92)</f>
        <v>#DIV/0!</v>
      </c>
      <c r="L131" s="13" t="e">
        <f>CORREL($T$11:$T$92,L$11:L$92)</f>
        <v>#DIV/0!</v>
      </c>
      <c r="M131" s="13" t="e">
        <f>CORREL($T$11:$T$92,M$11:M$92)</f>
        <v>#DIV/0!</v>
      </c>
      <c r="N131" s="13" t="e">
        <f>CORREL($T$11:$T$92,N$11:N$92)</f>
        <v>#DIV/0!</v>
      </c>
      <c r="O131" s="13" t="e">
        <f>CORREL($T$11:$T$92,O$11:O$92)</f>
        <v>#DIV/0!</v>
      </c>
      <c r="P131" s="13" t="e">
        <f>CORREL($T$11:$T$92,P$11:P$92)</f>
        <v>#DIV/0!</v>
      </c>
      <c r="Q131" s="13" t="e">
        <f>CORREL($T$11:$T$92,Q$11:Q$92)</f>
        <v>#DIV/0!</v>
      </c>
      <c r="R131" s="13" t="e">
        <f>CORREL($T$11:$T$92,R$11:R$92)</f>
        <v>#DIV/0!</v>
      </c>
      <c r="S131" s="13" t="e">
        <f>CORREL($T$11:$T$92,S$11:S$92)</f>
        <v>#DIV/0!</v>
      </c>
      <c r="T131" s="14"/>
      <c r="U131" s="13"/>
      <c r="V131" s="13"/>
      <c r="W131" s="13"/>
      <c r="X131" s="13"/>
      <c r="Y131" s="13"/>
      <c r="Z131" s="13"/>
      <c r="AA131" s="13"/>
      <c r="AB131" s="13"/>
      <c r="AC131" s="13"/>
      <c r="AD131" s="13"/>
      <c r="AE131" s="13"/>
      <c r="AF131" s="13"/>
      <c r="AG131" s="13"/>
      <c r="AH131" s="13"/>
      <c r="AI131" s="13"/>
      <c r="AJ131" s="13"/>
      <c r="AK131" s="13"/>
      <c r="AL131" s="13"/>
      <c r="AM131" s="13"/>
      <c r="AN131" s="13"/>
      <c r="AO131" s="13"/>
      <c r="AP131" s="23"/>
      <c r="AQ131" s="23"/>
      <c r="AR131" s="23"/>
      <c r="AS131" s="23"/>
      <c r="AT131" s="23"/>
      <c r="AU131" s="23"/>
      <c r="AV131" s="23"/>
      <c r="AW131" s="23"/>
      <c r="AX131" s="23"/>
      <c r="AY131" s="23"/>
      <c r="AZ131" s="23"/>
      <c r="BA131" s="23"/>
    </row>
    <row r="132" spans="1:53">
      <c r="B132" s="27">
        <f>U$113</f>
        <v>0</v>
      </c>
      <c r="C132" s="11" t="e">
        <f>CORREL($U$11:$U$92,C$11:C$92)</f>
        <v>#DIV/0!</v>
      </c>
      <c r="D132" s="11" t="e">
        <f>CORREL($U$11:$U$92,D$11:D$92)</f>
        <v>#DIV/0!</v>
      </c>
      <c r="E132" s="11" t="e">
        <f>CORREL($U$11:$U$92,E$11:E$92)</f>
        <v>#DIV/0!</v>
      </c>
      <c r="F132" s="11" t="e">
        <f>CORREL($U$11:$U$92,F$11:F$92)</f>
        <v>#DIV/0!</v>
      </c>
      <c r="G132" s="11" t="e">
        <f>CORREL($U$11:$U$92,G$11:G$92)</f>
        <v>#DIV/0!</v>
      </c>
      <c r="H132" s="11" t="e">
        <f>CORREL($U$11:$U$92,H$11:H$92)</f>
        <v>#DIV/0!</v>
      </c>
      <c r="I132" s="11" t="e">
        <f>CORREL($U$11:$U$92,I$11:I$92)</f>
        <v>#DIV/0!</v>
      </c>
      <c r="J132" s="11" t="e">
        <f>CORREL($U$11:$U$92,J$11:J$92)</f>
        <v>#DIV/0!</v>
      </c>
      <c r="K132" s="11" t="e">
        <f>CORREL($U$11:$U$92,K$11:K$92)</f>
        <v>#DIV/0!</v>
      </c>
      <c r="L132" s="11" t="e">
        <f>CORREL($U$11:$U$92,L$11:L$92)</f>
        <v>#DIV/0!</v>
      </c>
      <c r="M132" s="11" t="e">
        <f>CORREL($U$11:$U$92,M$11:M$92)</f>
        <v>#DIV/0!</v>
      </c>
      <c r="N132" s="11" t="e">
        <f>CORREL($U$11:$U$92,N$11:N$92)</f>
        <v>#DIV/0!</v>
      </c>
      <c r="O132" s="11" t="e">
        <f>CORREL($U$11:$U$92,O$11:O$92)</f>
        <v>#DIV/0!</v>
      </c>
      <c r="P132" s="11" t="e">
        <f>CORREL($U$11:$U$92,P$11:P$92)</f>
        <v>#DIV/0!</v>
      </c>
      <c r="Q132" s="11" t="e">
        <f>CORREL($U$11:$U$92,Q$11:Q$92)</f>
        <v>#DIV/0!</v>
      </c>
      <c r="R132" s="11" t="e">
        <f>CORREL($U$11:$U$92,R$11:R$92)</f>
        <v>#DIV/0!</v>
      </c>
      <c r="S132" s="11" t="e">
        <f>CORREL($U$11:$U$92,S$11:S$92)</f>
        <v>#DIV/0!</v>
      </c>
      <c r="T132" s="11" t="e">
        <f>CORREL($U$11:$U$92,T$11:T$92)</f>
        <v>#DIV/0!</v>
      </c>
      <c r="U132" s="14"/>
      <c r="V132" s="11"/>
      <c r="W132" s="11"/>
      <c r="X132" s="11"/>
      <c r="Y132" s="11"/>
      <c r="Z132" s="11"/>
      <c r="AA132" s="11"/>
      <c r="AB132" s="11"/>
      <c r="AC132" s="11"/>
      <c r="AD132" s="11"/>
      <c r="AE132" s="11"/>
      <c r="AF132" s="11"/>
      <c r="AG132" s="11"/>
      <c r="AH132" s="11"/>
      <c r="AI132" s="11"/>
      <c r="AJ132" s="11"/>
      <c r="AK132" s="11"/>
      <c r="AL132" s="11"/>
      <c r="AM132" s="11"/>
      <c r="AN132" s="11"/>
      <c r="AO132" s="11"/>
      <c r="AP132" s="22"/>
      <c r="AQ132" s="22"/>
      <c r="AR132" s="22"/>
      <c r="AS132" s="22"/>
      <c r="AT132" s="22"/>
      <c r="AU132" s="22"/>
      <c r="AV132" s="22"/>
      <c r="AW132" s="22"/>
      <c r="AX132" s="22"/>
      <c r="AY132" s="22"/>
      <c r="AZ132" s="22"/>
      <c r="BA132" s="22"/>
    </row>
    <row r="133" spans="1:53">
      <c r="A133" s="12"/>
      <c r="B133" s="28">
        <f>V$113</f>
        <v>0</v>
      </c>
      <c r="C133" s="13" t="e">
        <f>CORREL($V$11:$V$92,C$11:C$92)</f>
        <v>#DIV/0!</v>
      </c>
      <c r="D133" s="13" t="e">
        <f>CORREL($V$11:$V$92,D$11:D$92)</f>
        <v>#DIV/0!</v>
      </c>
      <c r="E133" s="13" t="e">
        <f>CORREL($V$11:$V$92,E$11:E$92)</f>
        <v>#DIV/0!</v>
      </c>
      <c r="F133" s="13" t="e">
        <f>CORREL($V$11:$V$92,F$11:F$92)</f>
        <v>#DIV/0!</v>
      </c>
      <c r="G133" s="13" t="e">
        <f>CORREL($V$11:$V$92,G$11:G$92)</f>
        <v>#DIV/0!</v>
      </c>
      <c r="H133" s="13" t="e">
        <f>CORREL($V$11:$V$92,H$11:H$92)</f>
        <v>#DIV/0!</v>
      </c>
      <c r="I133" s="13" t="e">
        <f>CORREL($V$11:$V$92,I$11:I$92)</f>
        <v>#DIV/0!</v>
      </c>
      <c r="J133" s="13" t="e">
        <f>CORREL($V$11:$V$92,J$11:J$92)</f>
        <v>#DIV/0!</v>
      </c>
      <c r="K133" s="13" t="e">
        <f>CORREL($V$11:$V$92,K$11:K$92)</f>
        <v>#DIV/0!</v>
      </c>
      <c r="L133" s="13" t="e">
        <f>CORREL($V$11:$V$92,L$11:L$92)</f>
        <v>#DIV/0!</v>
      </c>
      <c r="M133" s="13" t="e">
        <f>CORREL($V$11:$V$92,M$11:M$92)</f>
        <v>#DIV/0!</v>
      </c>
      <c r="N133" s="13" t="e">
        <f>CORREL($V$11:$V$92,N$11:N$92)</f>
        <v>#DIV/0!</v>
      </c>
      <c r="O133" s="13" t="e">
        <f>CORREL($V$11:$V$92,O$11:O$92)</f>
        <v>#DIV/0!</v>
      </c>
      <c r="P133" s="13" t="e">
        <f>CORREL($V$11:$V$92,P$11:P$92)</f>
        <v>#DIV/0!</v>
      </c>
      <c r="Q133" s="13" t="e">
        <f>CORREL($V$11:$V$92,Q$11:Q$92)</f>
        <v>#DIV/0!</v>
      </c>
      <c r="R133" s="13" t="e">
        <f>CORREL($V$11:$V$92,R$11:R$92)</f>
        <v>#DIV/0!</v>
      </c>
      <c r="S133" s="13" t="e">
        <f>CORREL($V$11:$V$92,S$11:S$92)</f>
        <v>#DIV/0!</v>
      </c>
      <c r="T133" s="13" t="e">
        <f>CORREL($V$11:$V$92,T$11:T$92)</f>
        <v>#DIV/0!</v>
      </c>
      <c r="U133" s="13" t="e">
        <f>CORREL($V$11:$V$92,U$11:U$92)</f>
        <v>#DIV/0!</v>
      </c>
      <c r="V133" s="14"/>
      <c r="W133" s="13"/>
      <c r="X133" s="13"/>
      <c r="Y133" s="13"/>
      <c r="Z133" s="13"/>
      <c r="AA133" s="13"/>
      <c r="AB133" s="13"/>
      <c r="AC133" s="13"/>
      <c r="AD133" s="13"/>
      <c r="AE133" s="13"/>
      <c r="AF133" s="13"/>
      <c r="AG133" s="13"/>
      <c r="AH133" s="13"/>
      <c r="AI133" s="13"/>
      <c r="AJ133" s="13"/>
      <c r="AK133" s="13"/>
      <c r="AL133" s="13"/>
      <c r="AM133" s="13"/>
      <c r="AN133" s="13"/>
      <c r="AO133" s="13"/>
      <c r="AP133" s="23"/>
      <c r="AQ133" s="23"/>
      <c r="AR133" s="23"/>
      <c r="AS133" s="23"/>
      <c r="AT133" s="23"/>
      <c r="AU133" s="23"/>
      <c r="AV133" s="23"/>
      <c r="AW133" s="23"/>
      <c r="AX133" s="23"/>
      <c r="AY133" s="23"/>
      <c r="AZ133" s="23"/>
      <c r="BA133" s="23"/>
    </row>
    <row r="134" spans="1:53">
      <c r="B134" s="27">
        <f>W$113</f>
        <v>0</v>
      </c>
      <c r="C134" s="11" t="e">
        <f>CORREL($W$11:$W$92,C$11:C$92)</f>
        <v>#DIV/0!</v>
      </c>
      <c r="D134" s="11" t="e">
        <f>CORREL($W$11:$W$92,D$11:D$92)</f>
        <v>#DIV/0!</v>
      </c>
      <c r="E134" s="11" t="e">
        <f>CORREL($W$11:$W$92,E$11:E$92)</f>
        <v>#DIV/0!</v>
      </c>
      <c r="F134" s="11" t="e">
        <f>CORREL($W$11:$W$92,F$11:F$92)</f>
        <v>#DIV/0!</v>
      </c>
      <c r="G134" s="11" t="e">
        <f>CORREL($W$11:$W$92,G$11:G$92)</f>
        <v>#DIV/0!</v>
      </c>
      <c r="H134" s="11" t="e">
        <f>CORREL($W$11:$W$92,H$11:H$92)</f>
        <v>#DIV/0!</v>
      </c>
      <c r="I134" s="11" t="e">
        <f>CORREL($W$11:$W$92,I$11:I$92)</f>
        <v>#DIV/0!</v>
      </c>
      <c r="J134" s="11" t="e">
        <f>CORREL($W$11:$W$92,J$11:J$92)</f>
        <v>#DIV/0!</v>
      </c>
      <c r="K134" s="11" t="e">
        <f>CORREL($W$11:$W$92,K$11:K$92)</f>
        <v>#DIV/0!</v>
      </c>
      <c r="L134" s="11" t="e">
        <f>CORREL($W$11:$W$92,L$11:L$92)</f>
        <v>#DIV/0!</v>
      </c>
      <c r="M134" s="11" t="e">
        <f>CORREL($W$11:$W$92,M$11:M$92)</f>
        <v>#DIV/0!</v>
      </c>
      <c r="N134" s="11" t="e">
        <f>CORREL($W$11:$W$92,N$11:N$92)</f>
        <v>#DIV/0!</v>
      </c>
      <c r="O134" s="11" t="e">
        <f>CORREL($W$11:$W$92,O$11:O$92)</f>
        <v>#DIV/0!</v>
      </c>
      <c r="P134" s="11" t="e">
        <f>CORREL($W$11:$W$92,P$11:P$92)</f>
        <v>#DIV/0!</v>
      </c>
      <c r="Q134" s="11" t="e">
        <f>CORREL($W$11:$W$92,Q$11:Q$92)</f>
        <v>#DIV/0!</v>
      </c>
      <c r="R134" s="11" t="e">
        <f>CORREL($W$11:$W$92,R$11:R$92)</f>
        <v>#DIV/0!</v>
      </c>
      <c r="S134" s="11" t="e">
        <f>CORREL($W$11:$W$92,S$11:S$92)</f>
        <v>#DIV/0!</v>
      </c>
      <c r="T134" s="11" t="e">
        <f>CORREL($W$11:$W$92,T$11:T$92)</f>
        <v>#DIV/0!</v>
      </c>
      <c r="U134" s="11" t="e">
        <f>CORREL($W$11:$W$92,U$11:U$92)</f>
        <v>#DIV/0!</v>
      </c>
      <c r="V134" s="11" t="e">
        <f>CORREL($W$11:$W$92,V$11:V$92)</f>
        <v>#DIV/0!</v>
      </c>
      <c r="W134" s="14"/>
      <c r="X134" s="11"/>
      <c r="Y134" s="11"/>
      <c r="Z134" s="11"/>
      <c r="AA134" s="11"/>
      <c r="AB134" s="11"/>
      <c r="AC134" s="11"/>
      <c r="AD134" s="11"/>
      <c r="AE134" s="11"/>
      <c r="AF134" s="11"/>
      <c r="AG134" s="11"/>
      <c r="AH134" s="11"/>
      <c r="AI134" s="11"/>
      <c r="AJ134" s="11"/>
      <c r="AK134" s="11"/>
      <c r="AL134" s="11"/>
      <c r="AM134" s="11"/>
      <c r="AN134" s="11"/>
      <c r="AO134" s="11"/>
      <c r="AP134" s="22"/>
      <c r="AQ134" s="22"/>
      <c r="AR134" s="22"/>
      <c r="AS134" s="22"/>
      <c r="AT134" s="22"/>
      <c r="AU134" s="22"/>
      <c r="AV134" s="22"/>
      <c r="AW134" s="22"/>
      <c r="AX134" s="22"/>
      <c r="AY134" s="22"/>
      <c r="AZ134" s="22"/>
      <c r="BA134" s="22"/>
    </row>
    <row r="135" spans="1:53">
      <c r="A135" s="12"/>
      <c r="B135" s="28">
        <f>X$113</f>
        <v>0</v>
      </c>
      <c r="C135" s="13" t="e">
        <f>CORREL($X$11:$X$92,C$11:C$92)</f>
        <v>#DIV/0!</v>
      </c>
      <c r="D135" s="13" t="e">
        <f>CORREL($X$11:$X$92,D$11:D$92)</f>
        <v>#DIV/0!</v>
      </c>
      <c r="E135" s="13" t="e">
        <f>CORREL($X$11:$X$92,E$11:E$92)</f>
        <v>#DIV/0!</v>
      </c>
      <c r="F135" s="13" t="e">
        <f>CORREL($X$11:$X$92,F$11:F$92)</f>
        <v>#DIV/0!</v>
      </c>
      <c r="G135" s="13" t="e">
        <f>CORREL($X$11:$X$92,G$11:G$92)</f>
        <v>#DIV/0!</v>
      </c>
      <c r="H135" s="13" t="e">
        <f>CORREL($X$11:$X$92,H$11:H$92)</f>
        <v>#DIV/0!</v>
      </c>
      <c r="I135" s="13" t="e">
        <f>CORREL($X$11:$X$92,I$11:I$92)</f>
        <v>#DIV/0!</v>
      </c>
      <c r="J135" s="13" t="e">
        <f>CORREL($X$11:$X$92,J$11:J$92)</f>
        <v>#DIV/0!</v>
      </c>
      <c r="K135" s="13" t="e">
        <f>CORREL($X$11:$X$92,K$11:K$92)</f>
        <v>#DIV/0!</v>
      </c>
      <c r="L135" s="13" t="e">
        <f>CORREL($X$11:$X$92,L$11:L$92)</f>
        <v>#DIV/0!</v>
      </c>
      <c r="M135" s="13" t="e">
        <f>CORREL($X$11:$X$92,M$11:M$92)</f>
        <v>#DIV/0!</v>
      </c>
      <c r="N135" s="13" t="e">
        <f>CORREL($X$11:$X$92,N$11:N$92)</f>
        <v>#DIV/0!</v>
      </c>
      <c r="O135" s="13" t="e">
        <f>CORREL($X$11:$X$92,O$11:O$92)</f>
        <v>#DIV/0!</v>
      </c>
      <c r="P135" s="13" t="e">
        <f>CORREL($X$11:$X$92,P$11:P$92)</f>
        <v>#DIV/0!</v>
      </c>
      <c r="Q135" s="13" t="e">
        <f>CORREL($X$11:$X$92,Q$11:Q$92)</f>
        <v>#DIV/0!</v>
      </c>
      <c r="R135" s="13" t="e">
        <f>CORREL($X$11:$X$92,R$11:R$92)</f>
        <v>#DIV/0!</v>
      </c>
      <c r="S135" s="13" t="e">
        <f>CORREL($X$11:$X$92,S$11:S$92)</f>
        <v>#DIV/0!</v>
      </c>
      <c r="T135" s="13" t="e">
        <f>CORREL($X$11:$X$92,T$11:T$92)</f>
        <v>#DIV/0!</v>
      </c>
      <c r="U135" s="13" t="e">
        <f>CORREL($X$11:$X$92,U$11:U$92)</f>
        <v>#DIV/0!</v>
      </c>
      <c r="V135" s="13" t="e">
        <f>CORREL($X$11:$X$92,V$11:V$92)</f>
        <v>#DIV/0!</v>
      </c>
      <c r="W135" s="13" t="e">
        <f>CORREL($X$11:$X$92,W$11:W$92)</f>
        <v>#DIV/0!</v>
      </c>
      <c r="X135" s="14"/>
      <c r="Y135" s="13"/>
      <c r="Z135" s="13"/>
      <c r="AA135" s="13"/>
      <c r="AB135" s="13"/>
      <c r="AC135" s="13"/>
      <c r="AD135" s="13"/>
      <c r="AE135" s="13"/>
      <c r="AF135" s="13"/>
      <c r="AG135" s="13"/>
      <c r="AH135" s="13"/>
      <c r="AI135" s="13"/>
      <c r="AJ135" s="13"/>
      <c r="AK135" s="13"/>
      <c r="AL135" s="13"/>
      <c r="AM135" s="13"/>
      <c r="AN135" s="13"/>
      <c r="AO135" s="13"/>
      <c r="AP135" s="23"/>
      <c r="AQ135" s="23"/>
      <c r="AR135" s="23"/>
      <c r="AS135" s="23"/>
      <c r="AT135" s="23"/>
      <c r="AU135" s="23"/>
      <c r="AV135" s="23"/>
      <c r="AW135" s="23"/>
      <c r="AX135" s="23"/>
      <c r="AY135" s="23"/>
      <c r="AZ135" s="23"/>
      <c r="BA135" s="23"/>
    </row>
    <row r="136" spans="1:53">
      <c r="B136" s="27">
        <f>Y$113</f>
        <v>0</v>
      </c>
      <c r="C136" s="11" t="e">
        <f>CORREL($Y$11:$Y$92,C$11:C$92)</f>
        <v>#DIV/0!</v>
      </c>
      <c r="D136" s="11" t="e">
        <f>CORREL($Y$11:$Y$92,D$11:D$92)</f>
        <v>#DIV/0!</v>
      </c>
      <c r="E136" s="11" t="e">
        <f>CORREL($Y$11:$Y$92,E$11:E$92)</f>
        <v>#DIV/0!</v>
      </c>
      <c r="F136" s="11" t="e">
        <f>CORREL($Y$11:$Y$92,F$11:F$92)</f>
        <v>#DIV/0!</v>
      </c>
      <c r="G136" s="11" t="e">
        <f>CORREL($Y$11:$Y$92,G$11:G$92)</f>
        <v>#DIV/0!</v>
      </c>
      <c r="H136" s="11" t="e">
        <f>CORREL($Y$11:$Y$92,H$11:H$92)</f>
        <v>#DIV/0!</v>
      </c>
      <c r="I136" s="11" t="e">
        <f>CORREL($Y$11:$Y$92,I$11:I$92)</f>
        <v>#DIV/0!</v>
      </c>
      <c r="J136" s="11" t="e">
        <f>CORREL($Y$11:$Y$92,J$11:J$92)</f>
        <v>#DIV/0!</v>
      </c>
      <c r="K136" s="11" t="e">
        <f>CORREL($Y$11:$Y$92,K$11:K$92)</f>
        <v>#DIV/0!</v>
      </c>
      <c r="L136" s="11" t="e">
        <f>CORREL($Y$11:$Y$92,L$11:L$92)</f>
        <v>#DIV/0!</v>
      </c>
      <c r="M136" s="11" t="e">
        <f>CORREL($Y$11:$Y$92,M$11:M$92)</f>
        <v>#DIV/0!</v>
      </c>
      <c r="N136" s="11" t="e">
        <f>CORREL($Y$11:$Y$92,N$11:N$92)</f>
        <v>#DIV/0!</v>
      </c>
      <c r="O136" s="11" t="e">
        <f>CORREL($Y$11:$Y$92,O$11:O$92)</f>
        <v>#DIV/0!</v>
      </c>
      <c r="P136" s="11" t="e">
        <f>CORREL($Y$11:$Y$92,P$11:P$92)</f>
        <v>#DIV/0!</v>
      </c>
      <c r="Q136" s="11" t="e">
        <f>CORREL($Y$11:$Y$92,Q$11:Q$92)</f>
        <v>#DIV/0!</v>
      </c>
      <c r="R136" s="11" t="e">
        <f>CORREL($Y$11:$Y$92,R$11:R$92)</f>
        <v>#DIV/0!</v>
      </c>
      <c r="S136" s="11" t="e">
        <f>CORREL($Y$11:$Y$92,S$11:S$92)</f>
        <v>#DIV/0!</v>
      </c>
      <c r="T136" s="11" t="e">
        <f>CORREL($Y$11:$Y$92,T$11:T$92)</f>
        <v>#DIV/0!</v>
      </c>
      <c r="U136" s="11" t="e">
        <f>CORREL($Y$11:$Y$92,U$11:U$92)</f>
        <v>#DIV/0!</v>
      </c>
      <c r="V136" s="11" t="e">
        <f>CORREL($Y$11:$Y$92,V$11:V$92)</f>
        <v>#DIV/0!</v>
      </c>
      <c r="W136" s="11" t="e">
        <f>CORREL($Y$11:$Y$92,W$11:W$92)</f>
        <v>#DIV/0!</v>
      </c>
      <c r="X136" s="11" t="e">
        <f>CORREL($Y$11:$Y$92,X$11:X$92)</f>
        <v>#DIV/0!</v>
      </c>
      <c r="Y136" s="14"/>
      <c r="Z136" s="11"/>
      <c r="AA136" s="11"/>
      <c r="AB136" s="11"/>
      <c r="AC136" s="11"/>
      <c r="AD136" s="11"/>
      <c r="AE136" s="11"/>
      <c r="AF136" s="11"/>
      <c r="AG136" s="11"/>
      <c r="AH136" s="11"/>
      <c r="AI136" s="11"/>
      <c r="AJ136" s="11"/>
      <c r="AK136" s="11"/>
      <c r="AL136" s="11"/>
      <c r="AM136" s="11"/>
      <c r="AN136" s="11"/>
      <c r="AO136" s="11"/>
      <c r="AP136" s="22"/>
      <c r="AQ136" s="22"/>
      <c r="AR136" s="22"/>
      <c r="AS136" s="22"/>
      <c r="AT136" s="22"/>
      <c r="AU136" s="22"/>
      <c r="AV136" s="22"/>
      <c r="AW136" s="22"/>
      <c r="AX136" s="22"/>
      <c r="AY136" s="22"/>
      <c r="AZ136" s="22"/>
      <c r="BA136" s="22"/>
    </row>
    <row r="137" spans="1:53">
      <c r="A137" s="12"/>
      <c r="B137" s="28">
        <f>Z$113</f>
        <v>0</v>
      </c>
      <c r="C137" s="13" t="e">
        <f>CORREL($Z$11:$Z$92,C$11:C$92)</f>
        <v>#DIV/0!</v>
      </c>
      <c r="D137" s="13" t="e">
        <f>CORREL($Z$11:$Z$92,D$11:D$92)</f>
        <v>#DIV/0!</v>
      </c>
      <c r="E137" s="13" t="e">
        <f>CORREL($Z$11:$Z$92,E$11:E$92)</f>
        <v>#DIV/0!</v>
      </c>
      <c r="F137" s="13" t="e">
        <f>CORREL($Z$11:$Z$92,F$11:F$92)</f>
        <v>#DIV/0!</v>
      </c>
      <c r="G137" s="13" t="e">
        <f>CORREL($Z$11:$Z$92,G$11:G$92)</f>
        <v>#DIV/0!</v>
      </c>
      <c r="H137" s="13" t="e">
        <f>CORREL($Z$11:$Z$92,H$11:H$92)</f>
        <v>#DIV/0!</v>
      </c>
      <c r="I137" s="13" t="e">
        <f>CORREL($Z$11:$Z$92,I$11:I$92)</f>
        <v>#DIV/0!</v>
      </c>
      <c r="J137" s="13" t="e">
        <f>CORREL($Z$11:$Z$92,J$11:J$92)</f>
        <v>#DIV/0!</v>
      </c>
      <c r="K137" s="13" t="e">
        <f>CORREL($Z$11:$Z$92,K$11:K$92)</f>
        <v>#DIV/0!</v>
      </c>
      <c r="L137" s="13" t="e">
        <f>CORREL($Z$11:$Z$92,L$11:L$92)</f>
        <v>#DIV/0!</v>
      </c>
      <c r="M137" s="13" t="e">
        <f>CORREL($Z$11:$Z$92,M$11:M$92)</f>
        <v>#DIV/0!</v>
      </c>
      <c r="N137" s="13" t="e">
        <f>CORREL($Z$11:$Z$92,N$11:N$92)</f>
        <v>#DIV/0!</v>
      </c>
      <c r="O137" s="13" t="e">
        <f>CORREL($Z$11:$Z$92,O$11:O$92)</f>
        <v>#DIV/0!</v>
      </c>
      <c r="P137" s="13" t="e">
        <f>CORREL($Z$11:$Z$92,P$11:P$92)</f>
        <v>#DIV/0!</v>
      </c>
      <c r="Q137" s="13" t="e">
        <f>CORREL($Z$11:$Z$92,Q$11:Q$92)</f>
        <v>#DIV/0!</v>
      </c>
      <c r="R137" s="13" t="e">
        <f>CORREL($Z$11:$Z$92,R$11:R$92)</f>
        <v>#DIV/0!</v>
      </c>
      <c r="S137" s="13" t="e">
        <f>CORREL($Z$11:$Z$92,S$11:S$92)</f>
        <v>#DIV/0!</v>
      </c>
      <c r="T137" s="13" t="e">
        <f>CORREL($Z$11:$Z$92,T$11:T$92)</f>
        <v>#DIV/0!</v>
      </c>
      <c r="U137" s="13" t="e">
        <f>CORREL($Z$11:$Z$92,U$11:U$92)</f>
        <v>#DIV/0!</v>
      </c>
      <c r="V137" s="13" t="e">
        <f>CORREL($Z$11:$Z$92,V$11:V$92)</f>
        <v>#DIV/0!</v>
      </c>
      <c r="W137" s="13" t="e">
        <f>CORREL($Z$11:$Z$92,W$11:W$92)</f>
        <v>#DIV/0!</v>
      </c>
      <c r="X137" s="13" t="e">
        <f>CORREL($Z$11:$Z$92,X$11:X$92)</f>
        <v>#DIV/0!</v>
      </c>
      <c r="Y137" s="13" t="e">
        <f>CORREL($Z$11:$Z$92,Y$11:Y$92)</f>
        <v>#DIV/0!</v>
      </c>
      <c r="Z137" s="14"/>
      <c r="AA137" s="13"/>
      <c r="AB137" s="13"/>
      <c r="AC137" s="13"/>
      <c r="AD137" s="13"/>
      <c r="AE137" s="13"/>
      <c r="AF137" s="13"/>
      <c r="AG137" s="13"/>
      <c r="AH137" s="13"/>
      <c r="AI137" s="13"/>
      <c r="AJ137" s="13"/>
      <c r="AK137" s="13"/>
      <c r="AL137" s="13"/>
      <c r="AM137" s="13"/>
      <c r="AN137" s="13"/>
      <c r="AO137" s="13"/>
      <c r="AP137" s="23"/>
      <c r="AQ137" s="23"/>
      <c r="AR137" s="23"/>
      <c r="AS137" s="23"/>
      <c r="AT137" s="23"/>
      <c r="AU137" s="23"/>
      <c r="AV137" s="23"/>
      <c r="AW137" s="23"/>
      <c r="AX137" s="23"/>
      <c r="AY137" s="23"/>
      <c r="AZ137" s="23"/>
      <c r="BA137" s="23"/>
    </row>
    <row r="138" spans="1:53">
      <c r="B138" s="29">
        <f>AA$113</f>
        <v>0</v>
      </c>
      <c r="C138" s="11" t="e">
        <f>CORREL($AA$11:$AA$92,C$11:C$92)</f>
        <v>#DIV/0!</v>
      </c>
      <c r="D138" s="15" t="e">
        <f>CORREL($AA$11:$AA$92,D$11:D$92)</f>
        <v>#DIV/0!</v>
      </c>
      <c r="E138" s="15" t="e">
        <f>CORREL($AA$11:$AA$92,E$11:E$92)</f>
        <v>#DIV/0!</v>
      </c>
      <c r="F138" s="15" t="e">
        <f>CORREL($AA$11:$AA$92,F$11:F$92)</f>
        <v>#DIV/0!</v>
      </c>
      <c r="G138" s="15" t="e">
        <f>CORREL($AA$11:$AA$92,G$11:G$92)</f>
        <v>#DIV/0!</v>
      </c>
      <c r="H138" s="15" t="e">
        <f>CORREL($AA$11:$AA$92,H$11:H$92)</f>
        <v>#DIV/0!</v>
      </c>
      <c r="I138" s="15" t="e">
        <f>CORREL($AA$11:$AA$92,I$11:I$92)</f>
        <v>#DIV/0!</v>
      </c>
      <c r="J138" s="15" t="e">
        <f>CORREL($AA$11:$AA$92,J$11:J$92)</f>
        <v>#DIV/0!</v>
      </c>
      <c r="K138" s="15" t="e">
        <f>CORREL($AA$11:$AA$92,K$11:K$92)</f>
        <v>#DIV/0!</v>
      </c>
      <c r="L138" s="15" t="e">
        <f>CORREL($AA$11:$AA$92,L$11:L$92)</f>
        <v>#DIV/0!</v>
      </c>
      <c r="M138" s="15" t="e">
        <f>CORREL($AA$11:$AA$92,M$11:M$92)</f>
        <v>#DIV/0!</v>
      </c>
      <c r="N138" s="15" t="e">
        <f>CORREL($AA$11:$AA$92,N$11:N$92)</f>
        <v>#DIV/0!</v>
      </c>
      <c r="O138" s="15" t="e">
        <f>CORREL($AA$11:$AA$92,O$11:O$92)</f>
        <v>#DIV/0!</v>
      </c>
      <c r="P138" s="15" t="e">
        <f>CORREL($AA$11:$AA$92,P$11:P$92)</f>
        <v>#DIV/0!</v>
      </c>
      <c r="Q138" s="15" t="e">
        <f>CORREL($AA$11:$AA$92,Q$11:Q$92)</f>
        <v>#DIV/0!</v>
      </c>
      <c r="R138" s="15" t="e">
        <f>CORREL($AA$11:$AA$92,R$11:R$92)</f>
        <v>#DIV/0!</v>
      </c>
      <c r="S138" s="15" t="e">
        <f>CORREL($AA$11:$AA$92,S$11:S$92)</f>
        <v>#DIV/0!</v>
      </c>
      <c r="T138" s="15" t="e">
        <f>CORREL($AA$11:$AA$92,T$11:T$92)</f>
        <v>#DIV/0!</v>
      </c>
      <c r="U138" s="15" t="e">
        <f>CORREL($AA$11:$AA$92,U$11:U$92)</f>
        <v>#DIV/0!</v>
      </c>
      <c r="V138" s="15" t="e">
        <f>CORREL($AA$11:$AA$92,V$11:V$92)</f>
        <v>#DIV/0!</v>
      </c>
      <c r="W138" s="15" t="e">
        <f>CORREL($AA$11:$AA$92,W$11:W$92)</f>
        <v>#DIV/0!</v>
      </c>
      <c r="X138" s="15" t="e">
        <f>CORREL($AA$11:$AA$92,X$11:X$92)</f>
        <v>#DIV/0!</v>
      </c>
      <c r="Y138" s="15" t="e">
        <f>CORREL($AA$11:$AA$92,Y$11:Y$92)</f>
        <v>#DIV/0!</v>
      </c>
      <c r="Z138" s="15" t="e">
        <f>CORREL($AA$11:$AA$92,Z$11:Z$92)</f>
        <v>#DIV/0!</v>
      </c>
      <c r="AA138" s="14"/>
      <c r="AB138" s="15"/>
      <c r="AC138" s="15"/>
      <c r="AD138" s="15"/>
      <c r="AE138" s="15"/>
      <c r="AF138" s="15"/>
      <c r="AG138" s="15"/>
      <c r="AH138" s="15"/>
      <c r="AI138" s="15"/>
      <c r="AJ138" s="15"/>
      <c r="AK138" s="15"/>
      <c r="AL138" s="15"/>
      <c r="AM138" s="15"/>
      <c r="AN138" s="15"/>
      <c r="AO138" s="15"/>
      <c r="AP138" s="24"/>
      <c r="AQ138" s="24"/>
      <c r="AR138" s="24"/>
      <c r="AS138" s="24"/>
      <c r="AT138" s="24"/>
      <c r="AU138" s="24"/>
      <c r="AV138" s="24"/>
      <c r="AW138" s="24"/>
      <c r="AX138" s="24"/>
      <c r="AY138" s="24"/>
      <c r="AZ138" s="24"/>
      <c r="BA138" s="24"/>
    </row>
    <row r="139" spans="1:53">
      <c r="A139" s="12"/>
      <c r="B139" s="28">
        <f>AB$113</f>
        <v>0</v>
      </c>
      <c r="C139" s="13" t="e">
        <f>CORREL($AB$11:$AB$92,C$11:C$92)</f>
        <v>#DIV/0!</v>
      </c>
      <c r="D139" s="13" t="e">
        <f>CORREL($AB$11:$AB$92,D$11:D$92)</f>
        <v>#DIV/0!</v>
      </c>
      <c r="E139" s="13" t="e">
        <f>CORREL($AB$11:$AB$92,E$11:E$92)</f>
        <v>#DIV/0!</v>
      </c>
      <c r="F139" s="13" t="e">
        <f>CORREL($AB$11:$AB$92,F$11:F$92)</f>
        <v>#DIV/0!</v>
      </c>
      <c r="G139" s="13" t="e">
        <f>CORREL($AB$11:$AB$92,G$11:G$92)</f>
        <v>#DIV/0!</v>
      </c>
      <c r="H139" s="13" t="e">
        <f>CORREL($AB$11:$AB$92,H$11:H$92)</f>
        <v>#DIV/0!</v>
      </c>
      <c r="I139" s="13" t="e">
        <f>CORREL($AB$11:$AB$92,I$11:I$92)</f>
        <v>#DIV/0!</v>
      </c>
      <c r="J139" s="13" t="e">
        <f>CORREL($AB$11:$AB$92,J$11:J$92)</f>
        <v>#DIV/0!</v>
      </c>
      <c r="K139" s="13" t="e">
        <f>CORREL($AB$11:$AB$92,K$11:K$92)</f>
        <v>#DIV/0!</v>
      </c>
      <c r="L139" s="13" t="e">
        <f>CORREL($AB$11:$AB$92,L$11:L$92)</f>
        <v>#DIV/0!</v>
      </c>
      <c r="M139" s="13" t="e">
        <f>CORREL($AB$11:$AB$92,M$11:M$92)</f>
        <v>#DIV/0!</v>
      </c>
      <c r="N139" s="13" t="e">
        <f>CORREL($AB$11:$AB$92,N$11:N$92)</f>
        <v>#DIV/0!</v>
      </c>
      <c r="O139" s="13" t="e">
        <f>CORREL($AB$11:$AB$92,O$11:O$92)</f>
        <v>#DIV/0!</v>
      </c>
      <c r="P139" s="13" t="e">
        <f>CORREL($AB$11:$AB$92,P$11:P$92)</f>
        <v>#DIV/0!</v>
      </c>
      <c r="Q139" s="13" t="e">
        <f>CORREL($AB$11:$AB$92,Q$11:Q$92)</f>
        <v>#DIV/0!</v>
      </c>
      <c r="R139" s="13" t="e">
        <f>CORREL($AB$11:$AB$92,R$11:R$92)</f>
        <v>#DIV/0!</v>
      </c>
      <c r="S139" s="13" t="e">
        <f>CORREL($AB$11:$AB$92,S$11:S$92)</f>
        <v>#DIV/0!</v>
      </c>
      <c r="T139" s="13" t="e">
        <f>CORREL($AB$11:$AB$92,T$11:T$92)</f>
        <v>#DIV/0!</v>
      </c>
      <c r="U139" s="13" t="e">
        <f>CORREL($AB$11:$AB$92,U$11:U$92)</f>
        <v>#DIV/0!</v>
      </c>
      <c r="V139" s="13" t="e">
        <f>CORREL($AB$11:$AB$92,V$11:V$92)</f>
        <v>#DIV/0!</v>
      </c>
      <c r="W139" s="13" t="e">
        <f>CORREL($AB$11:$AB$92,W$11:W$92)</f>
        <v>#DIV/0!</v>
      </c>
      <c r="X139" s="13" t="e">
        <f>CORREL($AB$11:$AB$92,X$11:X$92)</f>
        <v>#DIV/0!</v>
      </c>
      <c r="Y139" s="13" t="e">
        <f>CORREL($AB$11:$AB$92,Y$11:Y$92)</f>
        <v>#DIV/0!</v>
      </c>
      <c r="Z139" s="13" t="e">
        <f>CORREL($AB$11:$AB$92,Z$11:Z$92)</f>
        <v>#DIV/0!</v>
      </c>
      <c r="AA139" s="13" t="e">
        <f>CORREL($AB$11:$AB$92,AA$11:AA$92)</f>
        <v>#DIV/0!</v>
      </c>
      <c r="AB139" s="14"/>
      <c r="AC139" s="13"/>
      <c r="AD139" s="13"/>
      <c r="AE139" s="13"/>
      <c r="AF139" s="13"/>
      <c r="AG139" s="13"/>
      <c r="AH139" s="13"/>
      <c r="AI139" s="13"/>
      <c r="AJ139" s="13"/>
      <c r="AK139" s="13"/>
      <c r="AL139" s="13"/>
      <c r="AM139" s="13"/>
      <c r="AN139" s="13"/>
      <c r="AO139" s="13"/>
      <c r="AP139" s="23"/>
      <c r="AQ139" s="23"/>
      <c r="AR139" s="23"/>
      <c r="AS139" s="23"/>
      <c r="AT139" s="23"/>
      <c r="AU139" s="23"/>
      <c r="AV139" s="23"/>
      <c r="AW139" s="23"/>
      <c r="AX139" s="23"/>
      <c r="AY139" s="23"/>
      <c r="AZ139" s="23"/>
      <c r="BA139" s="23"/>
    </row>
    <row r="140" spans="1:53">
      <c r="B140" s="27">
        <f>AC$113</f>
        <v>0</v>
      </c>
      <c r="C140" s="11" t="e">
        <f>CORREL($AC$11:$AC$92,C$11:C$92)</f>
        <v>#DIV/0!</v>
      </c>
      <c r="D140" s="11" t="e">
        <f>CORREL($AC$11:$AC$92,D$11:D$92)</f>
        <v>#DIV/0!</v>
      </c>
      <c r="E140" s="11" t="e">
        <f>CORREL($AC$11:$AC$92,E$11:E$92)</f>
        <v>#DIV/0!</v>
      </c>
      <c r="F140" s="11" t="e">
        <f>CORREL($AC$11:$AC$92,F$11:F$92)</f>
        <v>#DIV/0!</v>
      </c>
      <c r="G140" s="11" t="e">
        <f>CORREL($AC$11:$AC$92,G$11:G$92)</f>
        <v>#DIV/0!</v>
      </c>
      <c r="H140" s="11" t="e">
        <f>CORREL($AC$11:$AC$92,H$11:H$92)</f>
        <v>#DIV/0!</v>
      </c>
      <c r="I140" s="11" t="e">
        <f>CORREL($AC$11:$AC$92,I$11:I$92)</f>
        <v>#DIV/0!</v>
      </c>
      <c r="J140" s="11" t="e">
        <f>CORREL($AC$11:$AC$92,J$11:J$92)</f>
        <v>#DIV/0!</v>
      </c>
      <c r="K140" s="11" t="e">
        <f>CORREL($AC$11:$AC$92,K$11:K$92)</f>
        <v>#DIV/0!</v>
      </c>
      <c r="L140" s="11" t="e">
        <f>CORREL($AC$11:$AC$92,L$11:L$92)</f>
        <v>#DIV/0!</v>
      </c>
      <c r="M140" s="11" t="e">
        <f>CORREL($AC$11:$AC$92,M$11:M$92)</f>
        <v>#DIV/0!</v>
      </c>
      <c r="N140" s="11" t="e">
        <f>CORREL($AC$11:$AC$92,N$11:N$92)</f>
        <v>#DIV/0!</v>
      </c>
      <c r="O140" s="11" t="e">
        <f>CORREL($AC$11:$AC$92,O$11:O$92)</f>
        <v>#DIV/0!</v>
      </c>
      <c r="P140" s="11" t="e">
        <f>CORREL($AC$11:$AC$92,P$11:P$92)</f>
        <v>#DIV/0!</v>
      </c>
      <c r="Q140" s="11" t="e">
        <f>CORREL($AC$11:$AC$92,Q$11:Q$92)</f>
        <v>#DIV/0!</v>
      </c>
      <c r="R140" s="11" t="e">
        <f>CORREL($AC$11:$AC$92,R$11:R$92)</f>
        <v>#DIV/0!</v>
      </c>
      <c r="S140" s="11" t="e">
        <f>CORREL($AC$11:$AC$92,S$11:S$92)</f>
        <v>#DIV/0!</v>
      </c>
      <c r="T140" s="11" t="e">
        <f>CORREL($AC$11:$AC$92,T$11:T$92)</f>
        <v>#DIV/0!</v>
      </c>
      <c r="U140" s="11" t="e">
        <f>CORREL($AC$11:$AC$92,U$11:U$92)</f>
        <v>#DIV/0!</v>
      </c>
      <c r="V140" s="11" t="e">
        <f>CORREL($AC$11:$AC$92,V$11:V$92)</f>
        <v>#DIV/0!</v>
      </c>
      <c r="W140" s="11" t="e">
        <f>CORREL($AC$11:$AC$92,W$11:W$92)</f>
        <v>#DIV/0!</v>
      </c>
      <c r="X140" s="11" t="e">
        <f>CORREL($AC$11:$AC$92,X$11:X$92)</f>
        <v>#DIV/0!</v>
      </c>
      <c r="Y140" s="11" t="e">
        <f>CORREL($AC$11:$AC$92,Y$11:Y$92)</f>
        <v>#DIV/0!</v>
      </c>
      <c r="Z140" s="11" t="e">
        <f>CORREL($AC$11:$AC$92,Z$11:Z$92)</f>
        <v>#DIV/0!</v>
      </c>
      <c r="AA140" s="11" t="e">
        <f>CORREL($AC$11:$AC$92,AA$11:AA$92)</f>
        <v>#DIV/0!</v>
      </c>
      <c r="AB140" s="11" t="e">
        <f>CORREL($AC$11:$AC$92,AB$11:AB$92)</f>
        <v>#DIV/0!</v>
      </c>
      <c r="AC140" s="14"/>
      <c r="AD140" s="11"/>
      <c r="AE140" s="11"/>
      <c r="AF140" s="11"/>
      <c r="AG140" s="11"/>
      <c r="AH140" s="11"/>
      <c r="AI140" s="11"/>
      <c r="AJ140" s="11"/>
      <c r="AK140" s="11"/>
      <c r="AL140" s="11"/>
      <c r="AM140" s="11"/>
      <c r="AN140" s="11"/>
      <c r="AO140" s="11"/>
      <c r="AP140" s="22"/>
      <c r="AQ140" s="22"/>
      <c r="AR140" s="22"/>
      <c r="AS140" s="22"/>
      <c r="AT140" s="22"/>
      <c r="AU140" s="22"/>
      <c r="AV140" s="22"/>
      <c r="AW140" s="22"/>
      <c r="AX140" s="22"/>
      <c r="AY140" s="22"/>
      <c r="AZ140" s="22"/>
      <c r="BA140" s="22"/>
    </row>
    <row r="141" spans="1:53">
      <c r="A141" s="12"/>
      <c r="B141" s="28">
        <f>AD$113</f>
        <v>0</v>
      </c>
      <c r="C141" s="13" t="e">
        <f>CORREL($AD$11:$AD$92,C$11:C$92)</f>
        <v>#DIV/0!</v>
      </c>
      <c r="D141" s="13" t="e">
        <f>CORREL($AD$11:$AD$92,D$11:D$92)</f>
        <v>#DIV/0!</v>
      </c>
      <c r="E141" s="13" t="e">
        <f>CORREL($AD$11:$AD$92,E$11:E$92)</f>
        <v>#DIV/0!</v>
      </c>
      <c r="F141" s="13" t="e">
        <f>CORREL($AD$11:$AD$92,F$11:F$92)</f>
        <v>#DIV/0!</v>
      </c>
      <c r="G141" s="13" t="e">
        <f>CORREL($AD$11:$AD$92,G$11:G$92)</f>
        <v>#DIV/0!</v>
      </c>
      <c r="H141" s="13" t="e">
        <f>CORREL($AD$11:$AD$92,H$11:H$92)</f>
        <v>#DIV/0!</v>
      </c>
      <c r="I141" s="13" t="e">
        <f>CORREL($AD$11:$AD$92,I$11:I$92)</f>
        <v>#DIV/0!</v>
      </c>
      <c r="J141" s="13" t="e">
        <f>CORREL($AD$11:$AD$92,J$11:J$92)</f>
        <v>#DIV/0!</v>
      </c>
      <c r="K141" s="13" t="e">
        <f>CORREL($AD$11:$AD$92,K$11:K$92)</f>
        <v>#DIV/0!</v>
      </c>
      <c r="L141" s="13" t="e">
        <f>CORREL($AD$11:$AD$92,L$11:L$92)</f>
        <v>#DIV/0!</v>
      </c>
      <c r="M141" s="13" t="e">
        <f>CORREL($AD$11:$AD$92,M$11:M$92)</f>
        <v>#DIV/0!</v>
      </c>
      <c r="N141" s="13" t="e">
        <f>CORREL($AD$11:$AD$92,N$11:N$92)</f>
        <v>#DIV/0!</v>
      </c>
      <c r="O141" s="13" t="e">
        <f>CORREL($AD$11:$AD$92,O$11:O$92)</f>
        <v>#DIV/0!</v>
      </c>
      <c r="P141" s="13" t="e">
        <f>CORREL($AD$11:$AD$92,P$11:P$92)</f>
        <v>#DIV/0!</v>
      </c>
      <c r="Q141" s="13" t="e">
        <f>CORREL($AD$11:$AD$92,Q$11:Q$92)</f>
        <v>#DIV/0!</v>
      </c>
      <c r="R141" s="13" t="e">
        <f>CORREL($AD$11:$AD$92,R$11:R$92)</f>
        <v>#DIV/0!</v>
      </c>
      <c r="S141" s="13" t="e">
        <f>CORREL($AD$11:$AD$92,S$11:S$92)</f>
        <v>#DIV/0!</v>
      </c>
      <c r="T141" s="13" t="e">
        <f>CORREL($AD$11:$AD$92,T$11:T$92)</f>
        <v>#DIV/0!</v>
      </c>
      <c r="U141" s="13" t="e">
        <f>CORREL($AD$11:$AD$92,U$11:U$92)</f>
        <v>#DIV/0!</v>
      </c>
      <c r="V141" s="13" t="e">
        <f>CORREL($AD$11:$AD$92,V$11:V$92)</f>
        <v>#DIV/0!</v>
      </c>
      <c r="W141" s="13" t="e">
        <f>CORREL($AD$11:$AD$92,W$11:W$92)</f>
        <v>#DIV/0!</v>
      </c>
      <c r="X141" s="13" t="e">
        <f>CORREL($AD$11:$AD$92,X$11:X$92)</f>
        <v>#DIV/0!</v>
      </c>
      <c r="Y141" s="13" t="e">
        <f>CORREL($AD$11:$AD$92,Y$11:Y$92)</f>
        <v>#DIV/0!</v>
      </c>
      <c r="Z141" s="13" t="e">
        <f>CORREL($AD$11:$AD$92,Z$11:Z$92)</f>
        <v>#DIV/0!</v>
      </c>
      <c r="AA141" s="13" t="e">
        <f>CORREL($AD$11:$AD$92,AA$11:AA$92)</f>
        <v>#DIV/0!</v>
      </c>
      <c r="AB141" s="13" t="e">
        <f>CORREL($AD$11:$AD$92,AB$11:AB$92)</f>
        <v>#DIV/0!</v>
      </c>
      <c r="AC141" s="13" t="e">
        <f>CORREL($AD$11:$AD$92,AC$11:AC$92)</f>
        <v>#DIV/0!</v>
      </c>
      <c r="AD141" s="14"/>
      <c r="AE141" s="13"/>
      <c r="AF141" s="13"/>
      <c r="AG141" s="13"/>
      <c r="AH141" s="13"/>
      <c r="AI141" s="13"/>
      <c r="AJ141" s="13"/>
      <c r="AK141" s="13"/>
      <c r="AL141" s="13"/>
      <c r="AM141" s="13"/>
      <c r="AN141" s="13"/>
      <c r="AO141" s="13"/>
      <c r="AP141" s="23"/>
      <c r="AQ141" s="23"/>
      <c r="AR141" s="23"/>
      <c r="AS141" s="23"/>
      <c r="AT141" s="23"/>
      <c r="AU141" s="23"/>
      <c r="AV141" s="23"/>
      <c r="AW141" s="23"/>
      <c r="AX141" s="23"/>
      <c r="AY141" s="23"/>
      <c r="AZ141" s="23"/>
      <c r="BA141" s="23"/>
    </row>
    <row r="142" spans="1:53">
      <c r="B142" s="27">
        <f>AE$113</f>
        <v>0</v>
      </c>
      <c r="C142" s="11" t="e">
        <f>CORREL($AE$11:$AE$92,C$11:C$92)</f>
        <v>#DIV/0!</v>
      </c>
      <c r="D142" s="11" t="e">
        <f>CORREL($AE$11:$AE$92,D$11:D$92)</f>
        <v>#DIV/0!</v>
      </c>
      <c r="E142" s="11" t="e">
        <f>CORREL($AE$11:$AE$92,E$11:E$92)</f>
        <v>#DIV/0!</v>
      </c>
      <c r="F142" s="11" t="e">
        <f>CORREL($AE$11:$AE$92,F$11:F$92)</f>
        <v>#DIV/0!</v>
      </c>
      <c r="G142" s="11" t="e">
        <f>CORREL($AE$11:$AE$92,G$11:G$92)</f>
        <v>#DIV/0!</v>
      </c>
      <c r="H142" s="11" t="e">
        <f>CORREL($AE$11:$AE$92,H$11:H$92)</f>
        <v>#DIV/0!</v>
      </c>
      <c r="I142" s="11" t="e">
        <f>CORREL($AE$11:$AE$92,I$11:I$92)</f>
        <v>#DIV/0!</v>
      </c>
      <c r="J142" s="11" t="e">
        <f>CORREL($AE$11:$AE$92,J$11:J$92)</f>
        <v>#DIV/0!</v>
      </c>
      <c r="K142" s="11" t="e">
        <f>CORREL($AE$11:$AE$92,K$11:K$92)</f>
        <v>#DIV/0!</v>
      </c>
      <c r="L142" s="11" t="e">
        <f>CORREL($AE$11:$AE$92,L$11:L$92)</f>
        <v>#DIV/0!</v>
      </c>
      <c r="M142" s="11" t="e">
        <f>CORREL($AE$11:$AE$92,M$11:M$92)</f>
        <v>#DIV/0!</v>
      </c>
      <c r="N142" s="11" t="e">
        <f>CORREL($AE$11:$AE$92,N$11:N$92)</f>
        <v>#DIV/0!</v>
      </c>
      <c r="O142" s="11" t="e">
        <f>CORREL($AE$11:$AE$92,O$11:O$92)</f>
        <v>#DIV/0!</v>
      </c>
      <c r="P142" s="11" t="e">
        <f>CORREL($AE$11:$AE$92,P$11:P$92)</f>
        <v>#DIV/0!</v>
      </c>
      <c r="Q142" s="11" t="e">
        <f>CORREL($AE$11:$AE$92,Q$11:Q$92)</f>
        <v>#DIV/0!</v>
      </c>
      <c r="R142" s="11" t="e">
        <f>CORREL($AE$11:$AE$92,R$11:R$92)</f>
        <v>#DIV/0!</v>
      </c>
      <c r="S142" s="11" t="e">
        <f>CORREL($AE$11:$AE$92,S$11:S$92)</f>
        <v>#DIV/0!</v>
      </c>
      <c r="T142" s="11" t="e">
        <f>CORREL($AE$11:$AE$92,T$11:T$92)</f>
        <v>#DIV/0!</v>
      </c>
      <c r="U142" s="11" t="e">
        <f>CORREL($AE$11:$AE$92,U$11:U$92)</f>
        <v>#DIV/0!</v>
      </c>
      <c r="V142" s="11" t="e">
        <f>CORREL($AE$11:$AE$92,V$11:V$92)</f>
        <v>#DIV/0!</v>
      </c>
      <c r="W142" s="11" t="e">
        <f>CORREL($AE$11:$AE$92,W$11:W$92)</f>
        <v>#DIV/0!</v>
      </c>
      <c r="X142" s="11" t="e">
        <f>CORREL($AE$11:$AE$92,X$11:X$92)</f>
        <v>#DIV/0!</v>
      </c>
      <c r="Y142" s="11" t="e">
        <f>CORREL($AE$11:$AE$92,Y$11:Y$92)</f>
        <v>#DIV/0!</v>
      </c>
      <c r="Z142" s="11" t="e">
        <f>CORREL($AE$11:$AE$92,Z$11:Z$92)</f>
        <v>#DIV/0!</v>
      </c>
      <c r="AA142" s="11" t="e">
        <f>CORREL($AE$11:$AE$92,AA$11:AA$92)</f>
        <v>#DIV/0!</v>
      </c>
      <c r="AB142" s="11" t="e">
        <f>CORREL($AE$11:$AE$92,AB$11:AB$92)</f>
        <v>#DIV/0!</v>
      </c>
      <c r="AC142" s="11" t="e">
        <f>CORREL($AE$11:$AE$92,AC$11:AC$92)</f>
        <v>#DIV/0!</v>
      </c>
      <c r="AD142" s="11" t="e">
        <f>CORREL($AE$11:$AE$92,AD$11:AD$92)</f>
        <v>#DIV/0!</v>
      </c>
      <c r="AE142" s="14"/>
      <c r="AF142" s="11"/>
      <c r="AG142" s="11"/>
      <c r="AH142" s="11"/>
      <c r="AI142" s="11"/>
      <c r="AJ142" s="11"/>
      <c r="AK142" s="11"/>
      <c r="AL142" s="11"/>
      <c r="AM142" s="11"/>
      <c r="AN142" s="11"/>
      <c r="AO142" s="11"/>
      <c r="AP142" s="22"/>
      <c r="AQ142" s="22"/>
      <c r="AR142" s="22"/>
      <c r="AS142" s="22"/>
      <c r="AT142" s="22"/>
      <c r="AU142" s="22"/>
      <c r="AV142" s="22"/>
      <c r="AW142" s="22"/>
      <c r="AX142" s="22"/>
      <c r="AY142" s="22"/>
      <c r="AZ142" s="22"/>
      <c r="BA142" s="22"/>
    </row>
    <row r="143" spans="1:53">
      <c r="A143" s="12"/>
      <c r="B143" s="28">
        <f>AF$113</f>
        <v>0</v>
      </c>
      <c r="C143" s="13" t="e">
        <f>CORREL($AF$11:$AF$92,C$11:C$92)</f>
        <v>#DIV/0!</v>
      </c>
      <c r="D143" s="13" t="e">
        <f>CORREL($AF$11:$AF$92,D$11:D$92)</f>
        <v>#DIV/0!</v>
      </c>
      <c r="E143" s="13" t="e">
        <f>CORREL($AF$11:$AF$92,E$11:E$92)</f>
        <v>#DIV/0!</v>
      </c>
      <c r="F143" s="13" t="e">
        <f>CORREL($AF$11:$AF$92,F$11:F$92)</f>
        <v>#DIV/0!</v>
      </c>
      <c r="G143" s="13" t="e">
        <f>CORREL($AF$11:$AF$92,G$11:G$92)</f>
        <v>#DIV/0!</v>
      </c>
      <c r="H143" s="13" t="e">
        <f>CORREL($AF$11:$AF$92,H$11:H$92)</f>
        <v>#DIV/0!</v>
      </c>
      <c r="I143" s="13" t="e">
        <f>CORREL($AF$11:$AF$92,I$11:I$92)</f>
        <v>#DIV/0!</v>
      </c>
      <c r="J143" s="13" t="e">
        <f>CORREL($AF$11:$AF$92,J$11:J$92)</f>
        <v>#DIV/0!</v>
      </c>
      <c r="K143" s="13" t="e">
        <f>CORREL($AF$11:$AF$92,K$11:K$92)</f>
        <v>#DIV/0!</v>
      </c>
      <c r="L143" s="13" t="e">
        <f>CORREL($AF$11:$AF$92,L$11:L$92)</f>
        <v>#DIV/0!</v>
      </c>
      <c r="M143" s="13" t="e">
        <f>CORREL($AF$11:$AF$92,M$11:M$92)</f>
        <v>#DIV/0!</v>
      </c>
      <c r="N143" s="13" t="e">
        <f>CORREL($AF$11:$AF$92,N$11:N$92)</f>
        <v>#DIV/0!</v>
      </c>
      <c r="O143" s="13" t="e">
        <f>CORREL($AF$11:$AF$92,O$11:O$92)</f>
        <v>#DIV/0!</v>
      </c>
      <c r="P143" s="13" t="e">
        <f>CORREL($AF$11:$AF$92,P$11:P$92)</f>
        <v>#DIV/0!</v>
      </c>
      <c r="Q143" s="13" t="e">
        <f>CORREL($AF$11:$AF$92,Q$11:Q$92)</f>
        <v>#DIV/0!</v>
      </c>
      <c r="R143" s="13" t="e">
        <f>CORREL($AF$11:$AF$92,R$11:R$92)</f>
        <v>#DIV/0!</v>
      </c>
      <c r="S143" s="13" t="e">
        <f>CORREL($AF$11:$AF$92,S$11:S$92)</f>
        <v>#DIV/0!</v>
      </c>
      <c r="T143" s="13" t="e">
        <f>CORREL($AF$11:$AF$92,T$11:T$92)</f>
        <v>#DIV/0!</v>
      </c>
      <c r="U143" s="13" t="e">
        <f>CORREL($AF$11:$AF$92,U$11:U$92)</f>
        <v>#DIV/0!</v>
      </c>
      <c r="V143" s="13" t="e">
        <f>CORREL($AF$11:$AF$92,V$11:V$92)</f>
        <v>#DIV/0!</v>
      </c>
      <c r="W143" s="13" t="e">
        <f>CORREL($AF$11:$AF$92,W$11:W$92)</f>
        <v>#DIV/0!</v>
      </c>
      <c r="X143" s="13" t="e">
        <f>CORREL($AF$11:$AF$92,X$11:X$92)</f>
        <v>#DIV/0!</v>
      </c>
      <c r="Y143" s="13" t="e">
        <f>CORREL($AF$11:$AF$92,Y$11:Y$92)</f>
        <v>#DIV/0!</v>
      </c>
      <c r="Z143" s="13" t="e">
        <f>CORREL($AF$11:$AF$92,Z$11:Z$92)</f>
        <v>#DIV/0!</v>
      </c>
      <c r="AA143" s="13" t="e">
        <f>CORREL($AF$11:$AF$92,AA$11:AA$92)</f>
        <v>#DIV/0!</v>
      </c>
      <c r="AB143" s="13" t="e">
        <f>CORREL($AF$11:$AF$92,AB$11:AB$92)</f>
        <v>#DIV/0!</v>
      </c>
      <c r="AC143" s="13" t="e">
        <f>CORREL($AF$11:$AF$92,AC$11:AC$92)</f>
        <v>#DIV/0!</v>
      </c>
      <c r="AD143" s="13" t="e">
        <f>CORREL($AF$11:$AF$92,AD$11:AD$92)</f>
        <v>#DIV/0!</v>
      </c>
      <c r="AE143" s="13" t="e">
        <f>CORREL($AF$11:$AF$92,AE$11:AE$92)</f>
        <v>#DIV/0!</v>
      </c>
      <c r="AF143" s="14"/>
      <c r="AG143" s="13"/>
      <c r="AH143" s="13"/>
      <c r="AI143" s="13"/>
      <c r="AJ143" s="13"/>
      <c r="AK143" s="13"/>
      <c r="AL143" s="13"/>
      <c r="AM143" s="13"/>
      <c r="AN143" s="13"/>
      <c r="AO143" s="13"/>
      <c r="AP143" s="23"/>
      <c r="AQ143" s="23"/>
      <c r="AR143" s="23"/>
      <c r="AS143" s="23"/>
      <c r="AT143" s="23"/>
      <c r="AU143" s="23"/>
      <c r="AV143" s="23"/>
      <c r="AW143" s="23"/>
      <c r="AX143" s="23"/>
      <c r="AY143" s="23"/>
      <c r="AZ143" s="23"/>
      <c r="BA143" s="23"/>
    </row>
    <row r="144" spans="1:53">
      <c r="B144" s="27">
        <f>AG$113</f>
        <v>0</v>
      </c>
      <c r="C144" s="11" t="e">
        <f>CORREL($AG$11:$AG$92,C$11:C$92)</f>
        <v>#DIV/0!</v>
      </c>
      <c r="D144" s="11" t="e">
        <f>CORREL($AG$11:$AG$92,D$11:D$92)</f>
        <v>#DIV/0!</v>
      </c>
      <c r="E144" s="11" t="e">
        <f>CORREL($AG$11:$AG$92,E$11:E$92)</f>
        <v>#DIV/0!</v>
      </c>
      <c r="F144" s="11" t="e">
        <f>CORREL($AG$11:$AG$92,F$11:F$92)</f>
        <v>#DIV/0!</v>
      </c>
      <c r="G144" s="11" t="e">
        <f>CORREL($AG$11:$AG$92,G$11:G$92)</f>
        <v>#DIV/0!</v>
      </c>
      <c r="H144" s="11" t="e">
        <f>CORREL($AG$11:$AG$92,H$11:H$92)</f>
        <v>#DIV/0!</v>
      </c>
      <c r="I144" s="11" t="e">
        <f>CORREL($AG$11:$AG$92,I$11:I$92)</f>
        <v>#DIV/0!</v>
      </c>
      <c r="J144" s="11" t="e">
        <f>CORREL($AG$11:$AG$92,J$11:J$92)</f>
        <v>#DIV/0!</v>
      </c>
      <c r="K144" s="11" t="e">
        <f>CORREL($AG$11:$AG$92,K$11:K$92)</f>
        <v>#DIV/0!</v>
      </c>
      <c r="L144" s="11" t="e">
        <f>CORREL($AG$11:$AG$92,L$11:L$92)</f>
        <v>#DIV/0!</v>
      </c>
      <c r="M144" s="11" t="e">
        <f>CORREL($AG$11:$AG$92,M$11:M$92)</f>
        <v>#DIV/0!</v>
      </c>
      <c r="N144" s="11" t="e">
        <f>CORREL($AG$11:$AG$92,N$11:N$92)</f>
        <v>#DIV/0!</v>
      </c>
      <c r="O144" s="11" t="e">
        <f>CORREL($AG$11:$AG$92,O$11:O$92)</f>
        <v>#DIV/0!</v>
      </c>
      <c r="P144" s="11" t="e">
        <f>CORREL($AG$11:$AG$92,P$11:P$92)</f>
        <v>#DIV/0!</v>
      </c>
      <c r="Q144" s="11" t="e">
        <f>CORREL($AG$11:$AG$92,Q$11:Q$92)</f>
        <v>#DIV/0!</v>
      </c>
      <c r="R144" s="11" t="e">
        <f>CORREL($AG$11:$AG$92,R$11:R$92)</f>
        <v>#DIV/0!</v>
      </c>
      <c r="S144" s="11" t="e">
        <f>CORREL($AG$11:$AG$92,S$11:S$92)</f>
        <v>#DIV/0!</v>
      </c>
      <c r="T144" s="11" t="e">
        <f>CORREL($AG$11:$AG$92,T$11:T$92)</f>
        <v>#DIV/0!</v>
      </c>
      <c r="U144" s="11" t="e">
        <f>CORREL($AG$11:$AG$92,U$11:U$92)</f>
        <v>#DIV/0!</v>
      </c>
      <c r="V144" s="11" t="e">
        <f>CORREL($AG$11:$AG$92,V$11:V$92)</f>
        <v>#DIV/0!</v>
      </c>
      <c r="W144" s="11" t="e">
        <f>CORREL($AG$11:$AG$92,W$11:W$92)</f>
        <v>#DIV/0!</v>
      </c>
      <c r="X144" s="11" t="e">
        <f>CORREL($AG$11:$AG$92,X$11:X$92)</f>
        <v>#DIV/0!</v>
      </c>
      <c r="Y144" s="11" t="e">
        <f>CORREL($AG$11:$AG$92,Y$11:Y$92)</f>
        <v>#DIV/0!</v>
      </c>
      <c r="Z144" s="11" t="e">
        <f>CORREL($AG$11:$AG$92,Z$11:Z$92)</f>
        <v>#DIV/0!</v>
      </c>
      <c r="AA144" s="11" t="e">
        <f>CORREL($AG$11:$AG$92,AA$11:AA$92)</f>
        <v>#DIV/0!</v>
      </c>
      <c r="AB144" s="11" t="e">
        <f>CORREL($AG$11:$AG$92,AB$11:AB$92)</f>
        <v>#DIV/0!</v>
      </c>
      <c r="AC144" s="11" t="e">
        <f>CORREL($AG$11:$AG$92,AC$11:AC$92)</f>
        <v>#DIV/0!</v>
      </c>
      <c r="AD144" s="11" t="e">
        <f>CORREL($AG$11:$AG$92,AD$11:AD$92)</f>
        <v>#DIV/0!</v>
      </c>
      <c r="AE144" s="11" t="e">
        <f>CORREL($AG$11:$AG$92,AE$11:AE$92)</f>
        <v>#DIV/0!</v>
      </c>
      <c r="AF144" s="11" t="e">
        <f>CORREL($AG$11:$AG$92,AF$11:AF$92)</f>
        <v>#DIV/0!</v>
      </c>
      <c r="AG144" s="14"/>
      <c r="AH144" s="11"/>
      <c r="AI144" s="11"/>
      <c r="AJ144" s="11"/>
      <c r="AK144" s="11"/>
      <c r="AL144" s="11"/>
      <c r="AM144" s="11"/>
      <c r="AN144" s="11"/>
      <c r="AO144" s="11"/>
      <c r="AP144" s="22"/>
      <c r="AQ144" s="22"/>
      <c r="AR144" s="22"/>
      <c r="AS144" s="22"/>
      <c r="AT144" s="22"/>
      <c r="AU144" s="22"/>
      <c r="AV144" s="22"/>
      <c r="AW144" s="22"/>
      <c r="AX144" s="22"/>
      <c r="AY144" s="22"/>
      <c r="AZ144" s="22"/>
      <c r="BA144" s="22"/>
    </row>
    <row r="145" spans="1:53">
      <c r="A145" s="12"/>
      <c r="B145" s="28">
        <f>AH$113</f>
        <v>0</v>
      </c>
      <c r="C145" s="13" t="e">
        <f>CORREL($AH$11:$AH$92,C$11:C$92)</f>
        <v>#DIV/0!</v>
      </c>
      <c r="D145" s="13" t="e">
        <f>CORREL($AH$11:$AH$92,D$11:D$92)</f>
        <v>#DIV/0!</v>
      </c>
      <c r="E145" s="13" t="e">
        <f>CORREL($AH$11:$AH$92,E$11:E$92)</f>
        <v>#DIV/0!</v>
      </c>
      <c r="F145" s="13" t="e">
        <f>CORREL($AH$11:$AH$92,F$11:F$92)</f>
        <v>#DIV/0!</v>
      </c>
      <c r="G145" s="13" t="e">
        <f>CORREL($AH$11:$AH$92,G$11:G$92)</f>
        <v>#DIV/0!</v>
      </c>
      <c r="H145" s="13" t="e">
        <f>CORREL($AH$11:$AH$92,H$11:H$92)</f>
        <v>#DIV/0!</v>
      </c>
      <c r="I145" s="13" t="e">
        <f>CORREL($AH$11:$AH$92,I$11:I$92)</f>
        <v>#DIV/0!</v>
      </c>
      <c r="J145" s="13" t="e">
        <f>CORREL($AH$11:$AH$92,J$11:J$92)</f>
        <v>#DIV/0!</v>
      </c>
      <c r="K145" s="13" t="e">
        <f>CORREL($AH$11:$AH$92,K$11:K$92)</f>
        <v>#DIV/0!</v>
      </c>
      <c r="L145" s="13" t="e">
        <f>CORREL($AH$11:$AH$92,L$11:L$92)</f>
        <v>#DIV/0!</v>
      </c>
      <c r="M145" s="13" t="e">
        <f>CORREL($AH$11:$AH$92,M$11:M$92)</f>
        <v>#DIV/0!</v>
      </c>
      <c r="N145" s="13" t="e">
        <f>CORREL($AH$11:$AH$92,N$11:N$92)</f>
        <v>#DIV/0!</v>
      </c>
      <c r="O145" s="13" t="e">
        <f>CORREL($AH$11:$AH$92,O$11:O$92)</f>
        <v>#DIV/0!</v>
      </c>
      <c r="P145" s="13" t="e">
        <f>CORREL($AH$11:$AH$92,P$11:P$92)</f>
        <v>#DIV/0!</v>
      </c>
      <c r="Q145" s="13" t="e">
        <f>CORREL($AH$11:$AH$92,Q$11:Q$92)</f>
        <v>#DIV/0!</v>
      </c>
      <c r="R145" s="13" t="e">
        <f>CORREL($AH$11:$AH$92,R$11:R$92)</f>
        <v>#DIV/0!</v>
      </c>
      <c r="S145" s="13" t="e">
        <f>CORREL($AH$11:$AH$92,S$11:S$92)</f>
        <v>#DIV/0!</v>
      </c>
      <c r="T145" s="13" t="e">
        <f>CORREL($AH$11:$AH$92,T$11:T$92)</f>
        <v>#DIV/0!</v>
      </c>
      <c r="U145" s="13" t="e">
        <f>CORREL($AH$11:$AH$92,U$11:U$92)</f>
        <v>#DIV/0!</v>
      </c>
      <c r="V145" s="13" t="e">
        <f>CORREL($AH$11:$AH$92,V$11:V$92)</f>
        <v>#DIV/0!</v>
      </c>
      <c r="W145" s="13" t="e">
        <f>CORREL($AH$11:$AH$92,W$11:W$92)</f>
        <v>#DIV/0!</v>
      </c>
      <c r="X145" s="13" t="e">
        <f>CORREL($AH$11:$AH$92,X$11:X$92)</f>
        <v>#DIV/0!</v>
      </c>
      <c r="Y145" s="13" t="e">
        <f>CORREL($AH$11:$AH$92,Y$11:Y$92)</f>
        <v>#DIV/0!</v>
      </c>
      <c r="Z145" s="13" t="e">
        <f>CORREL($AH$11:$AH$92,Z$11:Z$92)</f>
        <v>#DIV/0!</v>
      </c>
      <c r="AA145" s="13" t="e">
        <f>CORREL($AH$11:$AH$92,AA$11:AA$92)</f>
        <v>#DIV/0!</v>
      </c>
      <c r="AB145" s="13" t="e">
        <f>CORREL($AH$11:$AH$92,AB$11:AB$92)</f>
        <v>#DIV/0!</v>
      </c>
      <c r="AC145" s="13" t="e">
        <f>CORREL($AH$11:$AH$92,AC$11:AC$92)</f>
        <v>#DIV/0!</v>
      </c>
      <c r="AD145" s="13" t="e">
        <f>CORREL($AH$11:$AH$92,AD$11:AD$92)</f>
        <v>#DIV/0!</v>
      </c>
      <c r="AE145" s="13" t="e">
        <f>CORREL($AH$11:$AH$92,AE$11:AE$92)</f>
        <v>#DIV/0!</v>
      </c>
      <c r="AF145" s="13" t="e">
        <f>CORREL($AH$11:$AH$92,AF$11:AF$92)</f>
        <v>#DIV/0!</v>
      </c>
      <c r="AG145" s="13" t="e">
        <f>CORREL($AH$11:$AH$92,AG$11:AG$92)</f>
        <v>#DIV/0!</v>
      </c>
      <c r="AH145" s="14"/>
      <c r="AI145" s="13"/>
      <c r="AJ145" s="13"/>
      <c r="AK145" s="13"/>
      <c r="AL145" s="13"/>
      <c r="AM145" s="13"/>
      <c r="AN145" s="13"/>
      <c r="AO145" s="13"/>
      <c r="AP145" s="23"/>
      <c r="AQ145" s="23"/>
      <c r="AR145" s="23"/>
      <c r="AS145" s="23"/>
      <c r="AT145" s="23"/>
      <c r="AU145" s="23"/>
      <c r="AV145" s="23"/>
      <c r="AW145" s="23"/>
      <c r="AX145" s="23"/>
      <c r="AY145" s="23"/>
      <c r="AZ145" s="23"/>
      <c r="BA145" s="23"/>
    </row>
    <row r="146" spans="1:53">
      <c r="B146" s="27">
        <f>AI$113</f>
        <v>0</v>
      </c>
      <c r="C146" s="11" t="e">
        <f>CORREL($AI$11:$AI$92,C$11:C$92)</f>
        <v>#DIV/0!</v>
      </c>
      <c r="D146" s="11" t="e">
        <f>CORREL($AI$11:$AI$92,D$11:D$92)</f>
        <v>#DIV/0!</v>
      </c>
      <c r="E146" s="11" t="e">
        <f>CORREL($AI$11:$AI$92,E$11:E$92)</f>
        <v>#DIV/0!</v>
      </c>
      <c r="F146" s="11" t="e">
        <f>CORREL($AI$11:$AI$92,F$11:F$92)</f>
        <v>#DIV/0!</v>
      </c>
      <c r="G146" s="11" t="e">
        <f>CORREL($AI$11:$AI$92,G$11:G$92)</f>
        <v>#DIV/0!</v>
      </c>
      <c r="H146" s="11" t="e">
        <f>CORREL($AI$11:$AI$92,H$11:H$92)</f>
        <v>#DIV/0!</v>
      </c>
      <c r="I146" s="11" t="e">
        <f>CORREL($AI$11:$AI$92,I$11:I$92)</f>
        <v>#DIV/0!</v>
      </c>
      <c r="J146" s="11" t="e">
        <f>CORREL($AI$11:$AI$92,J$11:J$92)</f>
        <v>#DIV/0!</v>
      </c>
      <c r="K146" s="11" t="e">
        <f>CORREL($AI$11:$AI$92,K$11:K$92)</f>
        <v>#DIV/0!</v>
      </c>
      <c r="L146" s="11" t="e">
        <f>CORREL($AI$11:$AI$92,L$11:L$92)</f>
        <v>#DIV/0!</v>
      </c>
      <c r="M146" s="11" t="e">
        <f>CORREL($AI$11:$AI$92,M$11:M$92)</f>
        <v>#DIV/0!</v>
      </c>
      <c r="N146" s="11" t="e">
        <f>CORREL($AI$11:$AI$92,N$11:N$92)</f>
        <v>#DIV/0!</v>
      </c>
      <c r="O146" s="11" t="e">
        <f>CORREL($AI$11:$AI$92,O$11:O$92)</f>
        <v>#DIV/0!</v>
      </c>
      <c r="P146" s="11" t="e">
        <f>CORREL($AI$11:$AI$92,P$11:P$92)</f>
        <v>#DIV/0!</v>
      </c>
      <c r="Q146" s="11" t="e">
        <f>CORREL($AI$11:$AI$92,Q$11:Q$92)</f>
        <v>#DIV/0!</v>
      </c>
      <c r="R146" s="11" t="e">
        <f>CORREL($AI$11:$AI$92,R$11:R$92)</f>
        <v>#DIV/0!</v>
      </c>
      <c r="S146" s="11" t="e">
        <f>CORREL($AI$11:$AI$92,S$11:S$92)</f>
        <v>#DIV/0!</v>
      </c>
      <c r="T146" s="11" t="e">
        <f>CORREL($AI$11:$AI$92,T$11:T$92)</f>
        <v>#DIV/0!</v>
      </c>
      <c r="U146" s="11" t="e">
        <f>CORREL($AI$11:$AI$92,U$11:U$92)</f>
        <v>#DIV/0!</v>
      </c>
      <c r="V146" s="11" t="e">
        <f>CORREL($AI$11:$AI$92,V$11:V$92)</f>
        <v>#DIV/0!</v>
      </c>
      <c r="W146" s="11" t="e">
        <f>CORREL($AI$11:$AI$92,W$11:W$92)</f>
        <v>#DIV/0!</v>
      </c>
      <c r="X146" s="11" t="e">
        <f>CORREL($AI$11:$AI$92,X$11:X$92)</f>
        <v>#DIV/0!</v>
      </c>
      <c r="Y146" s="11" t="e">
        <f>CORREL($AI$11:$AI$92,Y$11:Y$92)</f>
        <v>#DIV/0!</v>
      </c>
      <c r="Z146" s="11" t="e">
        <f>CORREL($AI$11:$AI$92,Z$11:Z$92)</f>
        <v>#DIV/0!</v>
      </c>
      <c r="AA146" s="11" t="e">
        <f>CORREL($AI$11:$AI$92,AA$11:AA$92)</f>
        <v>#DIV/0!</v>
      </c>
      <c r="AB146" s="11" t="e">
        <f>CORREL($AI$11:$AI$92,AB$11:AB$92)</f>
        <v>#DIV/0!</v>
      </c>
      <c r="AC146" s="11" t="e">
        <f>CORREL($AI$11:$AI$92,AC$11:AC$92)</f>
        <v>#DIV/0!</v>
      </c>
      <c r="AD146" s="11" t="e">
        <f>CORREL($AI$11:$AI$92,AD$11:AD$92)</f>
        <v>#DIV/0!</v>
      </c>
      <c r="AE146" s="11" t="e">
        <f>CORREL($AI$11:$AI$92,AE$11:AE$92)</f>
        <v>#DIV/0!</v>
      </c>
      <c r="AF146" s="11" t="e">
        <f>CORREL($AI$11:$AI$92,AF$11:AF$92)</f>
        <v>#DIV/0!</v>
      </c>
      <c r="AG146" s="11" t="e">
        <f>CORREL($AI$11:$AI$92,AG$11:AG$92)</f>
        <v>#DIV/0!</v>
      </c>
      <c r="AH146" s="11" t="e">
        <f>CORREL($AI$11:$AI$92,AH$11:AH$92)</f>
        <v>#DIV/0!</v>
      </c>
      <c r="AI146" s="14"/>
      <c r="AJ146" s="11"/>
      <c r="AK146" s="11"/>
      <c r="AL146" s="11"/>
      <c r="AM146" s="11"/>
      <c r="AN146" s="11"/>
      <c r="AO146" s="11"/>
      <c r="AP146" s="22"/>
      <c r="AQ146" s="22"/>
      <c r="AR146" s="22"/>
      <c r="AS146" s="22"/>
      <c r="AT146" s="22"/>
      <c r="AU146" s="22"/>
      <c r="AV146" s="22"/>
      <c r="AW146" s="22"/>
      <c r="AX146" s="22"/>
      <c r="AY146" s="22"/>
      <c r="AZ146" s="22"/>
      <c r="BA146" s="22"/>
    </row>
    <row r="147" spans="1:53">
      <c r="A147" s="12"/>
      <c r="B147" s="28">
        <f>AJ$113</f>
        <v>0</v>
      </c>
      <c r="C147" s="13" t="e">
        <f>CORREL($AJ$11:$AJ$92,C$11:C$92)</f>
        <v>#DIV/0!</v>
      </c>
      <c r="D147" s="13" t="e">
        <f>CORREL($AJ$11:$AJ$92,D$11:D$92)</f>
        <v>#DIV/0!</v>
      </c>
      <c r="E147" s="13" t="e">
        <f>CORREL($AJ$11:$AJ$92,E$11:E$92)</f>
        <v>#DIV/0!</v>
      </c>
      <c r="F147" s="13" t="e">
        <f>CORREL($AJ$11:$AJ$92,F$11:F$92)</f>
        <v>#DIV/0!</v>
      </c>
      <c r="G147" s="13" t="e">
        <f>CORREL($AJ$11:$AJ$92,G$11:G$92)</f>
        <v>#DIV/0!</v>
      </c>
      <c r="H147" s="13" t="e">
        <f>CORREL($AJ$11:$AJ$92,H$11:H$92)</f>
        <v>#DIV/0!</v>
      </c>
      <c r="I147" s="13" t="e">
        <f>CORREL($AJ$11:$AJ$92,I$11:I$92)</f>
        <v>#DIV/0!</v>
      </c>
      <c r="J147" s="13" t="e">
        <f>CORREL($AJ$11:$AJ$92,J$11:J$92)</f>
        <v>#DIV/0!</v>
      </c>
      <c r="K147" s="13" t="e">
        <f>CORREL($AJ$11:$AJ$92,K$11:K$92)</f>
        <v>#DIV/0!</v>
      </c>
      <c r="L147" s="13" t="e">
        <f>CORREL($AJ$11:$AJ$92,L$11:L$92)</f>
        <v>#DIV/0!</v>
      </c>
      <c r="M147" s="13" t="e">
        <f>CORREL($AJ$11:$AJ$92,M$11:M$92)</f>
        <v>#DIV/0!</v>
      </c>
      <c r="N147" s="13" t="e">
        <f>CORREL($AJ$11:$AJ$92,N$11:N$92)</f>
        <v>#DIV/0!</v>
      </c>
      <c r="O147" s="13" t="e">
        <f>CORREL($AJ$11:$AJ$92,O$11:O$92)</f>
        <v>#DIV/0!</v>
      </c>
      <c r="P147" s="13" t="e">
        <f>CORREL($AJ$11:$AJ$92,P$11:P$92)</f>
        <v>#DIV/0!</v>
      </c>
      <c r="Q147" s="13" t="e">
        <f>CORREL($AJ$11:$AJ$92,Q$11:Q$92)</f>
        <v>#DIV/0!</v>
      </c>
      <c r="R147" s="13" t="e">
        <f>CORREL($AJ$11:$AJ$92,R$11:R$92)</f>
        <v>#DIV/0!</v>
      </c>
      <c r="S147" s="13" t="e">
        <f>CORREL($AJ$11:$AJ$92,S$11:S$92)</f>
        <v>#DIV/0!</v>
      </c>
      <c r="T147" s="13" t="e">
        <f>CORREL($AJ$11:$AJ$92,T$11:T$92)</f>
        <v>#DIV/0!</v>
      </c>
      <c r="U147" s="13" t="e">
        <f>CORREL($AJ$11:$AJ$92,U$11:U$92)</f>
        <v>#DIV/0!</v>
      </c>
      <c r="V147" s="13" t="e">
        <f>CORREL($AJ$11:$AJ$92,V$11:V$92)</f>
        <v>#DIV/0!</v>
      </c>
      <c r="W147" s="13" t="e">
        <f>CORREL($AJ$11:$AJ$92,W$11:W$92)</f>
        <v>#DIV/0!</v>
      </c>
      <c r="X147" s="13" t="e">
        <f>CORREL($AJ$11:$AJ$92,X$11:X$92)</f>
        <v>#DIV/0!</v>
      </c>
      <c r="Y147" s="13" t="e">
        <f>CORREL($AJ$11:$AJ$92,Y$11:Y$92)</f>
        <v>#DIV/0!</v>
      </c>
      <c r="Z147" s="13" t="e">
        <f>CORREL($AJ$11:$AJ$92,Z$11:Z$92)</f>
        <v>#DIV/0!</v>
      </c>
      <c r="AA147" s="13" t="e">
        <f>CORREL($AJ$11:$AJ$92,AA$11:AA$92)</f>
        <v>#DIV/0!</v>
      </c>
      <c r="AB147" s="13" t="e">
        <f>CORREL($AJ$11:$AJ$92,AB$11:AB$92)</f>
        <v>#DIV/0!</v>
      </c>
      <c r="AC147" s="13" t="e">
        <f>CORREL($AJ$11:$AJ$92,AC$11:AC$92)</f>
        <v>#DIV/0!</v>
      </c>
      <c r="AD147" s="13" t="e">
        <f>CORREL($AJ$11:$AJ$92,AD$11:AD$92)</f>
        <v>#DIV/0!</v>
      </c>
      <c r="AE147" s="13" t="e">
        <f>CORREL($AJ$11:$AJ$92,AE$11:AE$92)</f>
        <v>#DIV/0!</v>
      </c>
      <c r="AF147" s="13" t="e">
        <f>CORREL($AJ$11:$AJ$92,AF$11:AF$92)</f>
        <v>#DIV/0!</v>
      </c>
      <c r="AG147" s="13" t="e">
        <f>CORREL($AJ$11:$AJ$92,AG$11:AG$92)</f>
        <v>#DIV/0!</v>
      </c>
      <c r="AH147" s="13" t="e">
        <f>CORREL($AJ$11:$AJ$92,AH$11:AH$92)</f>
        <v>#DIV/0!</v>
      </c>
      <c r="AI147" s="13" t="e">
        <f>CORREL($AJ$11:$AJ$92,AI$11:AI$92)</f>
        <v>#DIV/0!</v>
      </c>
      <c r="AJ147" s="14"/>
      <c r="AK147" s="13"/>
      <c r="AL147" s="13"/>
      <c r="AM147" s="13"/>
      <c r="AN147" s="13"/>
      <c r="AO147" s="13"/>
      <c r="AP147" s="23"/>
      <c r="AQ147" s="23"/>
      <c r="AR147" s="23"/>
      <c r="AS147" s="23"/>
      <c r="AT147" s="23"/>
      <c r="AU147" s="23"/>
      <c r="AV147" s="23"/>
      <c r="AW147" s="23"/>
      <c r="AX147" s="23"/>
      <c r="AY147" s="23"/>
      <c r="AZ147" s="23"/>
      <c r="BA147" s="23"/>
    </row>
    <row r="148" spans="1:53">
      <c r="B148" s="27">
        <f>AK$113</f>
        <v>0</v>
      </c>
      <c r="C148" s="11" t="e">
        <f>CORREL($AK$11:$AK$92,C$11:C$92)</f>
        <v>#DIV/0!</v>
      </c>
      <c r="D148" s="11" t="e">
        <f>CORREL($AK$11:$AK$92,D$11:D$92)</f>
        <v>#DIV/0!</v>
      </c>
      <c r="E148" s="11" t="e">
        <f>CORREL($AK$11:$AK$92,E$11:E$92)</f>
        <v>#DIV/0!</v>
      </c>
      <c r="F148" s="11" t="e">
        <f>CORREL($AK$11:$AK$92,F$11:F$92)</f>
        <v>#DIV/0!</v>
      </c>
      <c r="G148" s="11" t="e">
        <f>CORREL($AK$11:$AK$92,G$11:G$92)</f>
        <v>#DIV/0!</v>
      </c>
      <c r="H148" s="11" t="e">
        <f>CORREL($AK$11:$AK$92,H$11:H$92)</f>
        <v>#DIV/0!</v>
      </c>
      <c r="I148" s="11" t="e">
        <f>CORREL($AK$11:$AK$92,I$11:I$92)</f>
        <v>#DIV/0!</v>
      </c>
      <c r="J148" s="11" t="e">
        <f>CORREL($AK$11:$AK$92,J$11:J$92)</f>
        <v>#DIV/0!</v>
      </c>
      <c r="K148" s="11" t="e">
        <f>CORREL($AK$11:$AK$92,K$11:K$92)</f>
        <v>#DIV/0!</v>
      </c>
      <c r="L148" s="11" t="e">
        <f>CORREL($AK$11:$AK$92,L$11:L$92)</f>
        <v>#DIV/0!</v>
      </c>
      <c r="M148" s="11" t="e">
        <f>CORREL($AK$11:$AK$92,M$11:M$92)</f>
        <v>#DIV/0!</v>
      </c>
      <c r="N148" s="11" t="e">
        <f>CORREL($AK$11:$AK$92,N$11:N$92)</f>
        <v>#DIV/0!</v>
      </c>
      <c r="O148" s="11" t="e">
        <f>CORREL($AK$11:$AK$92,O$11:O$92)</f>
        <v>#DIV/0!</v>
      </c>
      <c r="P148" s="11" t="e">
        <f>CORREL($AK$11:$AK$92,P$11:P$92)</f>
        <v>#DIV/0!</v>
      </c>
      <c r="Q148" s="11" t="e">
        <f>CORREL($AK$11:$AK$92,Q$11:Q$92)</f>
        <v>#DIV/0!</v>
      </c>
      <c r="R148" s="11" t="e">
        <f>CORREL($AK$11:$AK$92,R$11:R$92)</f>
        <v>#DIV/0!</v>
      </c>
      <c r="S148" s="11" t="e">
        <f>CORREL($AK$11:$AK$92,S$11:S$92)</f>
        <v>#DIV/0!</v>
      </c>
      <c r="T148" s="11" t="e">
        <f>CORREL($AK$11:$AK$92,T$11:T$92)</f>
        <v>#DIV/0!</v>
      </c>
      <c r="U148" s="11" t="e">
        <f>CORREL($AK$11:$AK$92,U$11:U$92)</f>
        <v>#DIV/0!</v>
      </c>
      <c r="V148" s="11" t="e">
        <f>CORREL($AK$11:$AK$92,V$11:V$92)</f>
        <v>#DIV/0!</v>
      </c>
      <c r="W148" s="11" t="e">
        <f>CORREL($AK$11:$AK$92,W$11:W$92)</f>
        <v>#DIV/0!</v>
      </c>
      <c r="X148" s="11" t="e">
        <f>CORREL($AK$11:$AK$92,X$11:X$92)</f>
        <v>#DIV/0!</v>
      </c>
      <c r="Y148" s="11" t="e">
        <f>CORREL($AK$11:$AK$92,Y$11:Y$92)</f>
        <v>#DIV/0!</v>
      </c>
      <c r="Z148" s="11" t="e">
        <f>CORREL($AK$11:$AK$92,Z$11:Z$92)</f>
        <v>#DIV/0!</v>
      </c>
      <c r="AA148" s="11" t="e">
        <f>CORREL($AK$11:$AK$92,AA$11:AA$92)</f>
        <v>#DIV/0!</v>
      </c>
      <c r="AB148" s="11" t="e">
        <f>CORREL($AK$11:$AK$92,AB$11:AB$92)</f>
        <v>#DIV/0!</v>
      </c>
      <c r="AC148" s="11" t="e">
        <f>CORREL($AK$11:$AK$92,AC$11:AC$92)</f>
        <v>#DIV/0!</v>
      </c>
      <c r="AD148" s="11" t="e">
        <f>CORREL($AK$11:$AK$92,AD$11:AD$92)</f>
        <v>#DIV/0!</v>
      </c>
      <c r="AE148" s="11" t="e">
        <f>CORREL($AK$11:$AK$92,AE$11:AE$92)</f>
        <v>#DIV/0!</v>
      </c>
      <c r="AF148" s="11" t="e">
        <f>CORREL($AK$11:$AK$92,AF$11:AF$92)</f>
        <v>#DIV/0!</v>
      </c>
      <c r="AG148" s="11" t="e">
        <f>CORREL($AK$11:$AK$92,AG$11:AG$92)</f>
        <v>#DIV/0!</v>
      </c>
      <c r="AH148" s="11" t="e">
        <f>CORREL($AK$11:$AK$92,AH$11:AH$92)</f>
        <v>#DIV/0!</v>
      </c>
      <c r="AI148" s="11" t="e">
        <f>CORREL($AK$11:$AK$92,AI$11:AI$92)</f>
        <v>#DIV/0!</v>
      </c>
      <c r="AJ148" s="11" t="e">
        <f>CORREL($AK$11:$AK$92,AJ$11:AJ$92)</f>
        <v>#DIV/0!</v>
      </c>
      <c r="AK148" s="14"/>
      <c r="AL148" s="11"/>
      <c r="AM148" s="11"/>
      <c r="AN148" s="11"/>
      <c r="AO148" s="11"/>
      <c r="AP148" s="22"/>
      <c r="AQ148" s="22"/>
      <c r="AR148" s="22"/>
      <c r="AS148" s="22"/>
      <c r="AT148" s="22"/>
      <c r="AU148" s="22"/>
      <c r="AV148" s="22"/>
      <c r="AW148" s="22"/>
      <c r="AX148" s="22"/>
      <c r="AY148" s="22"/>
      <c r="AZ148" s="22"/>
      <c r="BA148" s="22"/>
    </row>
    <row r="149" spans="1:53">
      <c r="A149" s="12"/>
      <c r="B149" s="28">
        <f>AL$113</f>
        <v>0</v>
      </c>
      <c r="C149" s="13" t="e">
        <f>CORREL($AL$11:$AL$92,C$11:C$92)</f>
        <v>#DIV/0!</v>
      </c>
      <c r="D149" s="13" t="e">
        <f>CORREL($AL$11:$AL$92,D$11:D$92)</f>
        <v>#DIV/0!</v>
      </c>
      <c r="E149" s="13" t="e">
        <f>CORREL($AL$11:$AL$92,E$11:E$92)</f>
        <v>#DIV/0!</v>
      </c>
      <c r="F149" s="13" t="e">
        <f>CORREL($AL$11:$AL$92,F$11:F$92)</f>
        <v>#DIV/0!</v>
      </c>
      <c r="G149" s="13" t="e">
        <f>CORREL($AL$11:$AL$92,G$11:G$92)</f>
        <v>#DIV/0!</v>
      </c>
      <c r="H149" s="13" t="e">
        <f>CORREL($AL$11:$AL$92,H$11:H$92)</f>
        <v>#DIV/0!</v>
      </c>
      <c r="I149" s="13" t="e">
        <f>CORREL($AL$11:$AL$92,I$11:I$92)</f>
        <v>#DIV/0!</v>
      </c>
      <c r="J149" s="13" t="e">
        <f>CORREL($AL$11:$AL$92,J$11:J$92)</f>
        <v>#DIV/0!</v>
      </c>
      <c r="K149" s="13" t="e">
        <f>CORREL($AL$11:$AL$92,K$11:K$92)</f>
        <v>#DIV/0!</v>
      </c>
      <c r="L149" s="13" t="e">
        <f>CORREL($AL$11:$AL$92,L$11:L$92)</f>
        <v>#DIV/0!</v>
      </c>
      <c r="M149" s="13" t="e">
        <f>CORREL($AL$11:$AL$92,M$11:M$92)</f>
        <v>#DIV/0!</v>
      </c>
      <c r="N149" s="13" t="e">
        <f>CORREL($AL$11:$AL$92,N$11:N$92)</f>
        <v>#DIV/0!</v>
      </c>
      <c r="O149" s="13" t="e">
        <f>CORREL($AL$11:$AL$92,O$11:O$92)</f>
        <v>#DIV/0!</v>
      </c>
      <c r="P149" s="13" t="e">
        <f>CORREL($AL$11:$AL$92,P$11:P$92)</f>
        <v>#DIV/0!</v>
      </c>
      <c r="Q149" s="13" t="e">
        <f>CORREL($AL$11:$AL$92,Q$11:Q$92)</f>
        <v>#DIV/0!</v>
      </c>
      <c r="R149" s="13" t="e">
        <f>CORREL($AL$11:$AL$92,R$11:R$92)</f>
        <v>#DIV/0!</v>
      </c>
      <c r="S149" s="13" t="e">
        <f>CORREL($AL$11:$AL$92,S$11:S$92)</f>
        <v>#DIV/0!</v>
      </c>
      <c r="T149" s="13" t="e">
        <f>CORREL($AL$11:$AL$92,T$11:T$92)</f>
        <v>#DIV/0!</v>
      </c>
      <c r="U149" s="13" t="e">
        <f>CORREL($AL$11:$AL$92,U$11:U$92)</f>
        <v>#DIV/0!</v>
      </c>
      <c r="V149" s="13" t="e">
        <f>CORREL($AL$11:$AL$92,V$11:V$92)</f>
        <v>#DIV/0!</v>
      </c>
      <c r="W149" s="13" t="e">
        <f>CORREL($AL$11:$AL$92,W$11:W$92)</f>
        <v>#DIV/0!</v>
      </c>
      <c r="X149" s="13" t="e">
        <f>CORREL($AL$11:$AL$92,X$11:X$92)</f>
        <v>#DIV/0!</v>
      </c>
      <c r="Y149" s="13" t="e">
        <f>CORREL($AL$11:$AL$92,Y$11:Y$92)</f>
        <v>#DIV/0!</v>
      </c>
      <c r="Z149" s="13" t="e">
        <f>CORREL($AL$11:$AL$92,Z$11:Z$92)</f>
        <v>#DIV/0!</v>
      </c>
      <c r="AA149" s="13" t="e">
        <f>CORREL($AL$11:$AL$92,AA$11:AA$92)</f>
        <v>#DIV/0!</v>
      </c>
      <c r="AB149" s="13" t="e">
        <f>CORREL($AL$11:$AL$92,AB$11:AB$92)</f>
        <v>#DIV/0!</v>
      </c>
      <c r="AC149" s="13" t="e">
        <f>CORREL($AL$11:$AL$92,AC$11:AC$92)</f>
        <v>#DIV/0!</v>
      </c>
      <c r="AD149" s="13" t="e">
        <f>CORREL($AL$11:$AL$92,AD$11:AD$92)</f>
        <v>#DIV/0!</v>
      </c>
      <c r="AE149" s="13" t="e">
        <f>CORREL($AL$11:$AL$92,AE$11:AE$92)</f>
        <v>#DIV/0!</v>
      </c>
      <c r="AF149" s="13" t="e">
        <f>CORREL($AL$11:$AL$92,AF$11:AF$92)</f>
        <v>#DIV/0!</v>
      </c>
      <c r="AG149" s="13" t="e">
        <f>CORREL($AL$11:$AL$92,AG$11:AG$92)</f>
        <v>#DIV/0!</v>
      </c>
      <c r="AH149" s="13" t="e">
        <f>CORREL($AL$11:$AL$92,AH$11:AH$92)</f>
        <v>#DIV/0!</v>
      </c>
      <c r="AI149" s="13" t="e">
        <f>CORREL($AL$11:$AL$92,AI$11:AI$92)</f>
        <v>#DIV/0!</v>
      </c>
      <c r="AJ149" s="13" t="e">
        <f>CORREL($AL$11:$AL$92,AJ$11:AJ$92)</f>
        <v>#DIV/0!</v>
      </c>
      <c r="AK149" s="13" t="e">
        <f>CORREL($AL$11:$AL$92,AK$11:AK$92)</f>
        <v>#DIV/0!</v>
      </c>
      <c r="AL149" s="14"/>
      <c r="AM149" s="13"/>
      <c r="AN149" s="13"/>
      <c r="AO149" s="13"/>
      <c r="AP149" s="23"/>
      <c r="AQ149" s="23"/>
      <c r="AR149" s="23"/>
      <c r="AS149" s="23"/>
      <c r="AT149" s="23"/>
      <c r="AU149" s="23"/>
      <c r="AV149" s="23"/>
      <c r="AW149" s="23"/>
      <c r="AX149" s="23"/>
      <c r="AY149" s="23"/>
      <c r="AZ149" s="23"/>
      <c r="BA149" s="23"/>
    </row>
    <row r="150" spans="1:53">
      <c r="B150" s="27">
        <f>AM$113</f>
        <v>0</v>
      </c>
      <c r="C150" s="11" t="e">
        <f>CORREL($AM$11:$AM$92,C$11:C$92)</f>
        <v>#DIV/0!</v>
      </c>
      <c r="D150" s="11" t="e">
        <f>CORREL($AM$11:$AM$92,D$11:D$92)</f>
        <v>#DIV/0!</v>
      </c>
      <c r="E150" s="11" t="e">
        <f>CORREL($AM$11:$AM$92,E$11:E$92)</f>
        <v>#DIV/0!</v>
      </c>
      <c r="F150" s="11" t="e">
        <f>CORREL($AM$11:$AM$92,F$11:F$92)</f>
        <v>#DIV/0!</v>
      </c>
      <c r="G150" s="11" t="e">
        <f>CORREL($AM$11:$AM$92,G$11:G$92)</f>
        <v>#DIV/0!</v>
      </c>
      <c r="H150" s="11" t="e">
        <f>CORREL($AM$11:$AM$92,H$11:H$92)</f>
        <v>#DIV/0!</v>
      </c>
      <c r="I150" s="11" t="e">
        <f>CORREL($AM$11:$AM$92,I$11:I$92)</f>
        <v>#DIV/0!</v>
      </c>
      <c r="J150" s="11" t="e">
        <f>CORREL($AM$11:$AM$92,J$11:J$92)</f>
        <v>#DIV/0!</v>
      </c>
      <c r="K150" s="11" t="e">
        <f>CORREL($AM$11:$AM$92,K$11:K$92)</f>
        <v>#DIV/0!</v>
      </c>
      <c r="L150" s="11" t="e">
        <f>CORREL($AM$11:$AM$92,L$11:L$92)</f>
        <v>#DIV/0!</v>
      </c>
      <c r="M150" s="11" t="e">
        <f>CORREL($AM$11:$AM$92,M$11:M$92)</f>
        <v>#DIV/0!</v>
      </c>
      <c r="N150" s="11" t="e">
        <f>CORREL($AM$11:$AM$92,N$11:N$92)</f>
        <v>#DIV/0!</v>
      </c>
      <c r="O150" s="11" t="e">
        <f>CORREL($AM$11:$AM$92,O$11:O$92)</f>
        <v>#DIV/0!</v>
      </c>
      <c r="P150" s="11" t="e">
        <f>CORREL($AM$11:$AM$92,P$11:P$92)</f>
        <v>#DIV/0!</v>
      </c>
      <c r="Q150" s="11" t="e">
        <f>CORREL($AM$11:$AM$92,Q$11:Q$92)</f>
        <v>#DIV/0!</v>
      </c>
      <c r="R150" s="11" t="e">
        <f>CORREL($AM$11:$AM$92,R$11:R$92)</f>
        <v>#DIV/0!</v>
      </c>
      <c r="S150" s="11" t="e">
        <f>CORREL($AM$11:$AM$92,S$11:S$92)</f>
        <v>#DIV/0!</v>
      </c>
      <c r="T150" s="11" t="e">
        <f>CORREL($AM$11:$AM$92,T$11:T$92)</f>
        <v>#DIV/0!</v>
      </c>
      <c r="U150" s="11" t="e">
        <f>CORREL($AM$11:$AM$92,U$11:U$92)</f>
        <v>#DIV/0!</v>
      </c>
      <c r="V150" s="11" t="e">
        <f>CORREL($AM$11:$AM$92,V$11:V$92)</f>
        <v>#DIV/0!</v>
      </c>
      <c r="W150" s="11" t="e">
        <f>CORREL($AM$11:$AM$92,W$11:W$92)</f>
        <v>#DIV/0!</v>
      </c>
      <c r="X150" s="11" t="e">
        <f>CORREL($AM$11:$AM$92,X$11:X$92)</f>
        <v>#DIV/0!</v>
      </c>
      <c r="Y150" s="11" t="e">
        <f>CORREL($AM$11:$AM$92,Y$11:Y$92)</f>
        <v>#DIV/0!</v>
      </c>
      <c r="Z150" s="11" t="e">
        <f>CORREL($AM$11:$AM$92,Z$11:Z$92)</f>
        <v>#DIV/0!</v>
      </c>
      <c r="AA150" s="11" t="e">
        <f>CORREL($AM$11:$AM$92,AA$11:AA$92)</f>
        <v>#DIV/0!</v>
      </c>
      <c r="AB150" s="11" t="e">
        <f>CORREL($AM$11:$AM$92,AB$11:AB$92)</f>
        <v>#DIV/0!</v>
      </c>
      <c r="AC150" s="11" t="e">
        <f>CORREL($AM$11:$AM$92,AC$11:AC$92)</f>
        <v>#DIV/0!</v>
      </c>
      <c r="AD150" s="11" t="e">
        <f>CORREL($AM$11:$AM$92,AD$11:AD$92)</f>
        <v>#DIV/0!</v>
      </c>
      <c r="AE150" s="11" t="e">
        <f>CORREL($AM$11:$AM$92,AE$11:AE$92)</f>
        <v>#DIV/0!</v>
      </c>
      <c r="AF150" s="11" t="e">
        <f>CORREL($AM$11:$AM$92,AF$11:AF$92)</f>
        <v>#DIV/0!</v>
      </c>
      <c r="AG150" s="11" t="e">
        <f>CORREL($AM$11:$AM$92,AG$11:AG$92)</f>
        <v>#DIV/0!</v>
      </c>
      <c r="AH150" s="11" t="e">
        <f>CORREL($AM$11:$AM$92,AH$11:AH$92)</f>
        <v>#DIV/0!</v>
      </c>
      <c r="AI150" s="11" t="e">
        <f>CORREL($AM$11:$AM$92,AI$11:AI$92)</f>
        <v>#DIV/0!</v>
      </c>
      <c r="AJ150" s="11" t="e">
        <f>CORREL($AM$11:$AM$92,AJ$11:AJ$92)</f>
        <v>#DIV/0!</v>
      </c>
      <c r="AK150" s="11" t="e">
        <f>CORREL($AM$11:$AM$92,AK$11:AK$92)</f>
        <v>#DIV/0!</v>
      </c>
      <c r="AL150" s="11" t="e">
        <f>CORREL($AM$11:$AM$92,AL$11:AL$92)</f>
        <v>#DIV/0!</v>
      </c>
      <c r="AM150" s="14"/>
      <c r="AN150" s="11"/>
      <c r="AO150" s="11"/>
      <c r="AP150" s="22"/>
      <c r="AQ150" s="22"/>
      <c r="AR150" s="22"/>
      <c r="AS150" s="22"/>
      <c r="AT150" s="22"/>
      <c r="AU150" s="22"/>
      <c r="AV150" s="22"/>
      <c r="AW150" s="22"/>
      <c r="AX150" s="22"/>
      <c r="AY150" s="22"/>
      <c r="AZ150" s="22"/>
      <c r="BA150" s="22"/>
    </row>
    <row r="151" spans="1:53">
      <c r="A151" s="12"/>
      <c r="B151" s="28">
        <f>AN$113</f>
        <v>0</v>
      </c>
      <c r="C151" s="13" t="e">
        <f>CORREL($AN$11:$AN$92,C$11:C$92)</f>
        <v>#DIV/0!</v>
      </c>
      <c r="D151" s="13" t="e">
        <f>CORREL($AN$11:$AN$92,D$11:D$92)</f>
        <v>#DIV/0!</v>
      </c>
      <c r="E151" s="13" t="e">
        <f>CORREL($AN$11:$AN$92,E$11:E$92)</f>
        <v>#DIV/0!</v>
      </c>
      <c r="F151" s="13" t="e">
        <f>CORREL($AN$11:$AN$92,F$11:F$92)</f>
        <v>#DIV/0!</v>
      </c>
      <c r="G151" s="13" t="e">
        <f>CORREL($AN$11:$AN$92,G$11:G$92)</f>
        <v>#DIV/0!</v>
      </c>
      <c r="H151" s="13" t="e">
        <f>CORREL($AN$11:$AN$92,H$11:H$92)</f>
        <v>#DIV/0!</v>
      </c>
      <c r="I151" s="13" t="e">
        <f>CORREL($AN$11:$AN$92,I$11:I$92)</f>
        <v>#DIV/0!</v>
      </c>
      <c r="J151" s="13" t="e">
        <f>CORREL($AN$11:$AN$92,J$11:J$92)</f>
        <v>#DIV/0!</v>
      </c>
      <c r="K151" s="13" t="e">
        <f>CORREL($AN$11:$AN$92,K$11:K$92)</f>
        <v>#DIV/0!</v>
      </c>
      <c r="L151" s="13" t="e">
        <f>CORREL($AN$11:$AN$92,L$11:L$92)</f>
        <v>#DIV/0!</v>
      </c>
      <c r="M151" s="13" t="e">
        <f>CORREL($AN$11:$AN$92,M$11:M$92)</f>
        <v>#DIV/0!</v>
      </c>
      <c r="N151" s="13" t="e">
        <f>CORREL($AN$11:$AN$92,N$11:N$92)</f>
        <v>#DIV/0!</v>
      </c>
      <c r="O151" s="13" t="e">
        <f>CORREL($AN$11:$AN$92,O$11:O$92)</f>
        <v>#DIV/0!</v>
      </c>
      <c r="P151" s="13" t="e">
        <f>CORREL($AN$11:$AN$92,P$11:P$92)</f>
        <v>#DIV/0!</v>
      </c>
      <c r="Q151" s="13" t="e">
        <f>CORREL($AN$11:$AN$92,Q$11:Q$92)</f>
        <v>#DIV/0!</v>
      </c>
      <c r="R151" s="13" t="e">
        <f>CORREL($AN$11:$AN$92,R$11:R$92)</f>
        <v>#DIV/0!</v>
      </c>
      <c r="S151" s="13" t="e">
        <f>CORREL($AN$11:$AN$92,S$11:S$92)</f>
        <v>#DIV/0!</v>
      </c>
      <c r="T151" s="13" t="e">
        <f>CORREL($AN$11:$AN$92,T$11:T$92)</f>
        <v>#DIV/0!</v>
      </c>
      <c r="U151" s="13" t="e">
        <f>CORREL($AN$11:$AN$92,U$11:U$92)</f>
        <v>#DIV/0!</v>
      </c>
      <c r="V151" s="13" t="e">
        <f>CORREL($AN$11:$AN$92,V$11:V$92)</f>
        <v>#DIV/0!</v>
      </c>
      <c r="W151" s="13" t="e">
        <f>CORREL($AN$11:$AN$92,W$11:W$92)</f>
        <v>#DIV/0!</v>
      </c>
      <c r="X151" s="13" t="e">
        <f>CORREL($AN$11:$AN$92,X$11:X$92)</f>
        <v>#DIV/0!</v>
      </c>
      <c r="Y151" s="13" t="e">
        <f>CORREL($AN$11:$AN$92,Y$11:Y$92)</f>
        <v>#DIV/0!</v>
      </c>
      <c r="Z151" s="13" t="e">
        <f>CORREL($AN$11:$AN$92,Z$11:Z$92)</f>
        <v>#DIV/0!</v>
      </c>
      <c r="AA151" s="13" t="e">
        <f>CORREL($AN$11:$AN$92,AA$11:AA$92)</f>
        <v>#DIV/0!</v>
      </c>
      <c r="AB151" s="13" t="e">
        <f>CORREL($AN$11:$AN$92,AB$11:AB$92)</f>
        <v>#DIV/0!</v>
      </c>
      <c r="AC151" s="13" t="e">
        <f>CORREL($AN$11:$AN$92,AC$11:AC$92)</f>
        <v>#DIV/0!</v>
      </c>
      <c r="AD151" s="13" t="e">
        <f>CORREL($AN$11:$AN$92,AD$11:AD$92)</f>
        <v>#DIV/0!</v>
      </c>
      <c r="AE151" s="13" t="e">
        <f>CORREL($AN$11:$AN$92,AE$11:AE$92)</f>
        <v>#DIV/0!</v>
      </c>
      <c r="AF151" s="13" t="e">
        <f>CORREL($AN$11:$AN$92,AF$11:AF$92)</f>
        <v>#DIV/0!</v>
      </c>
      <c r="AG151" s="13" t="e">
        <f>CORREL($AN$11:$AN$92,AG$11:AG$92)</f>
        <v>#DIV/0!</v>
      </c>
      <c r="AH151" s="13" t="e">
        <f>CORREL($AN$11:$AN$92,AH$11:AH$92)</f>
        <v>#DIV/0!</v>
      </c>
      <c r="AI151" s="13" t="e">
        <f>CORREL($AN$11:$AN$92,AI$11:AI$92)</f>
        <v>#DIV/0!</v>
      </c>
      <c r="AJ151" s="13" t="e">
        <f>CORREL($AN$11:$AN$92,AJ$11:AJ$92)</f>
        <v>#DIV/0!</v>
      </c>
      <c r="AK151" s="13" t="e">
        <f>CORREL($AN$11:$AN$92,AK$11:AK$92)</f>
        <v>#DIV/0!</v>
      </c>
      <c r="AL151" s="13" t="e">
        <f>CORREL($AN$11:$AN$92,AL$11:AL$92)</f>
        <v>#DIV/0!</v>
      </c>
      <c r="AM151" s="13" t="e">
        <f>CORREL($AN$11:$AN$92,AM$11:AM$92)</f>
        <v>#DIV/0!</v>
      </c>
      <c r="AN151" s="14"/>
      <c r="AO151" s="13"/>
      <c r="AP151" s="23"/>
      <c r="AQ151" s="23"/>
      <c r="AR151" s="23"/>
      <c r="AS151" s="23"/>
      <c r="AT151" s="23"/>
      <c r="AU151" s="23"/>
      <c r="AV151" s="23"/>
      <c r="AW151" s="23"/>
      <c r="AX151" s="23"/>
      <c r="AY151" s="23"/>
      <c r="AZ151" s="23"/>
      <c r="BA151" s="23"/>
    </row>
    <row r="152" spans="1:53">
      <c r="B152" s="27">
        <f>AO$113</f>
        <v>0</v>
      </c>
      <c r="C152" s="11" t="e">
        <f>CORREL($AO$11:$AO$92,C$11:C$92)</f>
        <v>#DIV/0!</v>
      </c>
      <c r="D152" s="11" t="e">
        <f>CORREL($AO$11:$AO$92,D$11:D$92)</f>
        <v>#DIV/0!</v>
      </c>
      <c r="E152" s="11" t="e">
        <f>CORREL($AO$11:$AO$92,E$11:E$92)</f>
        <v>#DIV/0!</v>
      </c>
      <c r="F152" s="11" t="e">
        <f>CORREL($AO$11:$AO$92,F$11:F$92)</f>
        <v>#DIV/0!</v>
      </c>
      <c r="G152" s="11" t="e">
        <f>CORREL($AO$11:$AO$92,G$11:G$92)</f>
        <v>#DIV/0!</v>
      </c>
      <c r="H152" s="11" t="e">
        <f>CORREL($AO$11:$AO$92,H$11:H$92)</f>
        <v>#DIV/0!</v>
      </c>
      <c r="I152" s="11" t="e">
        <f>CORREL($AO$11:$AO$92,I$11:I$92)</f>
        <v>#DIV/0!</v>
      </c>
      <c r="J152" s="11" t="e">
        <f>CORREL($AO$11:$AO$92,J$11:J$92)</f>
        <v>#DIV/0!</v>
      </c>
      <c r="K152" s="11" t="e">
        <f>CORREL($AO$11:$AO$92,K$11:K$92)</f>
        <v>#DIV/0!</v>
      </c>
      <c r="L152" s="11" t="e">
        <f>CORREL($AO$11:$AO$92,L$11:L$92)</f>
        <v>#DIV/0!</v>
      </c>
      <c r="M152" s="11" t="e">
        <f>CORREL($AO$11:$AO$92,M$11:M$92)</f>
        <v>#DIV/0!</v>
      </c>
      <c r="N152" s="11" t="e">
        <f>CORREL($AO$11:$AO$92,N$11:N$92)</f>
        <v>#DIV/0!</v>
      </c>
      <c r="O152" s="11" t="e">
        <f>CORREL($AO$11:$AO$92,O$11:O$92)</f>
        <v>#DIV/0!</v>
      </c>
      <c r="P152" s="11" t="e">
        <f>CORREL($AO$11:$AO$92,P$11:P$92)</f>
        <v>#DIV/0!</v>
      </c>
      <c r="Q152" s="11" t="e">
        <f>CORREL($AO$11:$AO$92,Q$11:Q$92)</f>
        <v>#DIV/0!</v>
      </c>
      <c r="R152" s="11" t="e">
        <f>CORREL($AO$11:$AO$92,R$11:R$92)</f>
        <v>#DIV/0!</v>
      </c>
      <c r="S152" s="11" t="e">
        <f>CORREL($AO$11:$AO$92,S$11:S$92)</f>
        <v>#DIV/0!</v>
      </c>
      <c r="T152" s="11" t="e">
        <f>CORREL($AO$11:$AO$92,T$11:T$92)</f>
        <v>#DIV/0!</v>
      </c>
      <c r="U152" s="11" t="e">
        <f>CORREL($AO$11:$AO$92,U$11:U$92)</f>
        <v>#DIV/0!</v>
      </c>
      <c r="V152" s="11" t="e">
        <f>CORREL($AO$11:$AO$92,V$11:V$92)</f>
        <v>#DIV/0!</v>
      </c>
      <c r="W152" s="11" t="e">
        <f>CORREL($AO$11:$AO$92,W$11:W$92)</f>
        <v>#DIV/0!</v>
      </c>
      <c r="X152" s="11" t="e">
        <f>CORREL($AO$11:$AO$92,X$11:X$92)</f>
        <v>#DIV/0!</v>
      </c>
      <c r="Y152" s="11" t="e">
        <f>CORREL($AO$11:$AO$92,Y$11:Y$92)</f>
        <v>#DIV/0!</v>
      </c>
      <c r="Z152" s="11" t="e">
        <f>CORREL($AO$11:$AO$92,Z$11:Z$92)</f>
        <v>#DIV/0!</v>
      </c>
      <c r="AA152" s="11" t="e">
        <f>CORREL($AO$11:$AO$92,AA$11:AA$92)</f>
        <v>#DIV/0!</v>
      </c>
      <c r="AB152" s="11" t="e">
        <f>CORREL($AO$11:$AO$92,AB$11:AB$92)</f>
        <v>#DIV/0!</v>
      </c>
      <c r="AC152" s="11" t="e">
        <f>CORREL($AO$11:$AO$92,AC$11:AC$92)</f>
        <v>#DIV/0!</v>
      </c>
      <c r="AD152" s="11" t="e">
        <f>CORREL($AO$11:$AO$92,AD$11:AD$92)</f>
        <v>#DIV/0!</v>
      </c>
      <c r="AE152" s="11" t="e">
        <f>CORREL($AO$11:$AO$92,AE$11:AE$92)</f>
        <v>#DIV/0!</v>
      </c>
      <c r="AF152" s="11" t="e">
        <f>CORREL($AO$11:$AO$92,AF$11:AF$92)</f>
        <v>#DIV/0!</v>
      </c>
      <c r="AG152" s="11" t="e">
        <f>CORREL($AO$11:$AO$92,AG$11:AG$92)</f>
        <v>#DIV/0!</v>
      </c>
      <c r="AH152" s="11" t="e">
        <f>CORREL($AO$11:$AO$92,AH$11:AH$92)</f>
        <v>#DIV/0!</v>
      </c>
      <c r="AI152" s="11" t="e">
        <f>CORREL($AO$11:$AO$92,AI$11:AI$92)</f>
        <v>#DIV/0!</v>
      </c>
      <c r="AJ152" s="11" t="e">
        <f>CORREL($AO$11:$AO$92,AJ$11:AJ$92)</f>
        <v>#DIV/0!</v>
      </c>
      <c r="AK152" s="11" t="e">
        <f>CORREL($AO$11:$AO$92,AK$11:AK$92)</f>
        <v>#DIV/0!</v>
      </c>
      <c r="AL152" s="11" t="e">
        <f>CORREL($AO$11:$AO$92,AL$11:AL$92)</f>
        <v>#DIV/0!</v>
      </c>
      <c r="AM152" s="11" t="e">
        <f>CORREL($AO$11:$AO$92,AM$11:AM$92)</f>
        <v>#DIV/0!</v>
      </c>
      <c r="AN152" s="11" t="e">
        <f>CORREL($AO$11:$AO$92,AN$11:AN$92)</f>
        <v>#DIV/0!</v>
      </c>
      <c r="AO152" s="14"/>
      <c r="AP152" s="22"/>
      <c r="AQ152" s="22"/>
      <c r="AR152" s="22"/>
      <c r="AS152" s="22"/>
      <c r="AT152" s="22"/>
      <c r="AU152" s="22"/>
      <c r="AV152" s="22"/>
      <c r="AW152" s="22"/>
      <c r="AX152" s="22"/>
      <c r="AY152" s="22"/>
      <c r="AZ152" s="22"/>
      <c r="BA152" s="22"/>
    </row>
    <row r="153" spans="1:53" ht="14.4" thickBot="1">
      <c r="A153" s="12"/>
      <c r="B153" s="30">
        <f>AP$113</f>
        <v>0</v>
      </c>
      <c r="C153" s="19" t="e">
        <f>CORREL($AP$11:$AP$92,C$11:C$92)</f>
        <v>#DIV/0!</v>
      </c>
      <c r="D153" s="19" t="e">
        <f>CORREL($AP$11:$AP$92,D$11:D$92)</f>
        <v>#DIV/0!</v>
      </c>
      <c r="E153" s="19" t="e">
        <f>CORREL($AP$11:$AP$92,E$11:E$92)</f>
        <v>#DIV/0!</v>
      </c>
      <c r="F153" s="19" t="e">
        <f>CORREL($AP$11:$AP$92,F$11:F$92)</f>
        <v>#DIV/0!</v>
      </c>
      <c r="G153" s="19" t="e">
        <f>CORREL($AP$11:$AP$92,G$11:G$92)</f>
        <v>#DIV/0!</v>
      </c>
      <c r="H153" s="19" t="e">
        <f>CORREL($AP$11:$AP$92,H$11:H$92)</f>
        <v>#DIV/0!</v>
      </c>
      <c r="I153" s="19" t="e">
        <f>CORREL($AP$11:$AP$92,I$11:I$92)</f>
        <v>#DIV/0!</v>
      </c>
      <c r="J153" s="19" t="e">
        <f>CORREL($AP$11:$AP$92,J$11:J$92)</f>
        <v>#DIV/0!</v>
      </c>
      <c r="K153" s="19" t="e">
        <f>CORREL($AP$11:$AP$92,K$11:K$92)</f>
        <v>#DIV/0!</v>
      </c>
      <c r="L153" s="19" t="e">
        <f>CORREL($AP$11:$AP$92,L$11:L$92)</f>
        <v>#DIV/0!</v>
      </c>
      <c r="M153" s="19" t="e">
        <f>CORREL($AP$11:$AP$92,M$11:M$92)</f>
        <v>#DIV/0!</v>
      </c>
      <c r="N153" s="19" t="e">
        <f>CORREL($AP$11:$AP$92,N$11:N$92)</f>
        <v>#DIV/0!</v>
      </c>
      <c r="O153" s="19" t="e">
        <f>CORREL($AP$11:$AP$92,O$11:O$92)</f>
        <v>#DIV/0!</v>
      </c>
      <c r="P153" s="19" t="e">
        <f>CORREL($AP$11:$AP$92,P$11:P$92)</f>
        <v>#DIV/0!</v>
      </c>
      <c r="Q153" s="19" t="e">
        <f>CORREL($AP$11:$AP$92,Q$11:Q$92)</f>
        <v>#DIV/0!</v>
      </c>
      <c r="R153" s="19" t="e">
        <f>CORREL($AP$11:$AP$92,R$11:R$92)</f>
        <v>#DIV/0!</v>
      </c>
      <c r="S153" s="19" t="e">
        <f>CORREL($AP$11:$AP$92,S$11:S$92)</f>
        <v>#DIV/0!</v>
      </c>
      <c r="T153" s="19" t="e">
        <f>CORREL($AP$11:$AP$92,T$11:T$92)</f>
        <v>#DIV/0!</v>
      </c>
      <c r="U153" s="19" t="e">
        <f>CORREL($AP$11:$AP$92,U$11:U$92)</f>
        <v>#DIV/0!</v>
      </c>
      <c r="V153" s="19" t="e">
        <f>CORREL($AP$11:$AP$92,V$11:V$92)</f>
        <v>#DIV/0!</v>
      </c>
      <c r="W153" s="19" t="e">
        <f>CORREL($AP$11:$AP$92,W$11:W$92)</f>
        <v>#DIV/0!</v>
      </c>
      <c r="X153" s="19" t="e">
        <f>CORREL($AP$11:$AP$92,X$11:X$92)</f>
        <v>#DIV/0!</v>
      </c>
      <c r="Y153" s="19" t="e">
        <f>CORREL($AP$11:$AP$92,Y$11:Y$92)</f>
        <v>#DIV/0!</v>
      </c>
      <c r="Z153" s="19" t="e">
        <f>CORREL($AP$11:$AP$92,Z$11:Z$92)</f>
        <v>#DIV/0!</v>
      </c>
      <c r="AA153" s="19" t="e">
        <f>CORREL($AP$11:$AP$92,AA$11:AA$92)</f>
        <v>#DIV/0!</v>
      </c>
      <c r="AB153" s="19" t="e">
        <f>CORREL($AP$11:$AP$92,AB$11:AB$92)</f>
        <v>#DIV/0!</v>
      </c>
      <c r="AC153" s="19" t="e">
        <f>CORREL($AP$11:$AP$92,AC$11:AC$92)</f>
        <v>#DIV/0!</v>
      </c>
      <c r="AD153" s="19" t="e">
        <f>CORREL($AP$11:$AP$92,AD$11:AD$92)</f>
        <v>#DIV/0!</v>
      </c>
      <c r="AE153" s="19" t="e">
        <f>CORREL($AP$11:$AP$92,AE$11:AE$92)</f>
        <v>#DIV/0!</v>
      </c>
      <c r="AF153" s="19" t="e">
        <f>CORREL($AP$11:$AP$92,AF$11:AF$92)</f>
        <v>#DIV/0!</v>
      </c>
      <c r="AG153" s="19" t="e">
        <f>CORREL($AP$11:$AP$92,AG$11:AG$92)</f>
        <v>#DIV/0!</v>
      </c>
      <c r="AH153" s="19" t="e">
        <f>CORREL($AP$11:$AP$92,AH$11:AH$92)</f>
        <v>#DIV/0!</v>
      </c>
      <c r="AI153" s="19" t="e">
        <f>CORREL($AP$11:$AP$92,AI$11:AI$92)</f>
        <v>#DIV/0!</v>
      </c>
      <c r="AJ153" s="19" t="e">
        <f>CORREL($AP$11:$AP$92,AJ$11:AJ$92)</f>
        <v>#DIV/0!</v>
      </c>
      <c r="AK153" s="19" t="e">
        <f>CORREL($AP$11:$AP$92,AK$11:AK$92)</f>
        <v>#DIV/0!</v>
      </c>
      <c r="AL153" s="19" t="e">
        <f>CORREL($AP$11:$AP$92,AL$11:AL$92)</f>
        <v>#DIV/0!</v>
      </c>
      <c r="AM153" s="19" t="e">
        <f>CORREL($AP$11:$AP$92,AM$11:AM$92)</f>
        <v>#DIV/0!</v>
      </c>
      <c r="AN153" s="19" t="e">
        <f>CORREL($AP$11:$AP$92,AN$11:AN$92)</f>
        <v>#DIV/0!</v>
      </c>
      <c r="AO153" s="19" t="e">
        <f>CORREL($AP$11:$AP$92,AO$11:AO$92)</f>
        <v>#DIV/0!</v>
      </c>
      <c r="AP153" s="32"/>
      <c r="AQ153" s="62"/>
      <c r="AR153" s="62"/>
      <c r="AS153" s="62"/>
      <c r="AT153" s="62"/>
      <c r="AU153" s="62"/>
      <c r="AV153" s="62"/>
      <c r="AW153" s="62"/>
      <c r="AX153" s="62"/>
      <c r="AY153" s="62"/>
      <c r="AZ153" s="62"/>
      <c r="BA153" s="62"/>
    </row>
    <row r="154" spans="1:53" ht="14.4" thickBot="1">
      <c r="A154" s="58"/>
      <c r="B154" s="60">
        <f>AQ$113</f>
        <v>0</v>
      </c>
      <c r="C154" s="61" t="e">
        <f>CORREL($AQ$11:$AQ$92,C$11:C$92)</f>
        <v>#DIV/0!</v>
      </c>
      <c r="D154" s="61" t="e">
        <f>CORREL($AQ$11:$AQ$92,D$11:D$92)</f>
        <v>#DIV/0!</v>
      </c>
      <c r="E154" s="61" t="e">
        <f>CORREL($AQ$11:$AQ$92,E$11:E$92)</f>
        <v>#DIV/0!</v>
      </c>
      <c r="F154" s="61" t="e">
        <f>CORREL($AQ$11:$AQ$92,F$11:F$92)</f>
        <v>#DIV/0!</v>
      </c>
      <c r="G154" s="61" t="e">
        <f>CORREL($AQ$11:$AQ$92,G$11:G$92)</f>
        <v>#DIV/0!</v>
      </c>
      <c r="H154" s="61" t="e">
        <f>CORREL($AQ$11:$AQ$92,H$11:H$92)</f>
        <v>#DIV/0!</v>
      </c>
      <c r="I154" s="61" t="e">
        <f>CORREL($AQ$11:$AQ$92,I$11:I$92)</f>
        <v>#DIV/0!</v>
      </c>
      <c r="J154" s="61" t="e">
        <f>CORREL($AQ$11:$AQ$92,J$11:J$92)</f>
        <v>#DIV/0!</v>
      </c>
      <c r="K154" s="61" t="e">
        <f>CORREL($AQ$11:$AQ$92,K$11:K$92)</f>
        <v>#DIV/0!</v>
      </c>
      <c r="L154" s="61" t="e">
        <f>CORREL($AQ$11:$AQ$92,L$11:L$92)</f>
        <v>#DIV/0!</v>
      </c>
      <c r="M154" s="61" t="e">
        <f>CORREL($AQ$11:$AQ$92,M$11:M$92)</f>
        <v>#DIV/0!</v>
      </c>
      <c r="N154" s="61" t="e">
        <f>CORREL($AQ$11:$AQ$92,N$11:N$92)</f>
        <v>#DIV/0!</v>
      </c>
      <c r="O154" s="61" t="e">
        <f>CORREL($AQ$11:$AQ$92,O$11:O$92)</f>
        <v>#DIV/0!</v>
      </c>
      <c r="P154" s="61" t="e">
        <f>CORREL($AQ$11:$AQ$92,P$11:P$92)</f>
        <v>#DIV/0!</v>
      </c>
      <c r="Q154" s="61" t="e">
        <f>CORREL($AQ$11:$AQ$92,Q$11:Q$92)</f>
        <v>#DIV/0!</v>
      </c>
      <c r="R154" s="61" t="e">
        <f>CORREL($AQ$11:$AQ$92,R$11:R$92)</f>
        <v>#DIV/0!</v>
      </c>
      <c r="S154" s="61" t="e">
        <f>CORREL($AQ$11:$AQ$92,S$11:S$92)</f>
        <v>#DIV/0!</v>
      </c>
      <c r="T154" s="61" t="e">
        <f>CORREL($AQ$11:$AQ$92,T$11:T$92)</f>
        <v>#DIV/0!</v>
      </c>
      <c r="U154" s="61" t="e">
        <f>CORREL($AQ$11:$AQ$92,U$11:U$92)</f>
        <v>#DIV/0!</v>
      </c>
      <c r="V154" s="61" t="e">
        <f>CORREL($AQ$11:$AQ$92,V$11:V$92)</f>
        <v>#DIV/0!</v>
      </c>
      <c r="W154" s="61" t="e">
        <f>CORREL($AQ$11:$AQ$92,W$11:W$92)</f>
        <v>#DIV/0!</v>
      </c>
      <c r="X154" s="61" t="e">
        <f>CORREL($AQ$11:$AQ$92,X$11:X$92)</f>
        <v>#DIV/0!</v>
      </c>
      <c r="Y154" s="61" t="e">
        <f>CORREL($AQ$11:$AQ$92,Y$11:Y$92)</f>
        <v>#DIV/0!</v>
      </c>
      <c r="Z154" s="61" t="e">
        <f>CORREL($AQ$11:$AQ$92,Z$11:Z$92)</f>
        <v>#DIV/0!</v>
      </c>
      <c r="AA154" s="61" t="e">
        <f>CORREL($AQ$11:$AQ$92,AA$11:AA$92)</f>
        <v>#DIV/0!</v>
      </c>
      <c r="AB154" s="61" t="e">
        <f>CORREL($AQ$11:$AQ$92,AB$11:AB$92)</f>
        <v>#DIV/0!</v>
      </c>
      <c r="AC154" s="61" t="e">
        <f>CORREL($AQ$11:$AQ$92,AC$11:AC$92)</f>
        <v>#DIV/0!</v>
      </c>
      <c r="AD154" s="61" t="e">
        <f>CORREL($AQ$11:$AQ$92,AD$11:AD$92)</f>
        <v>#DIV/0!</v>
      </c>
      <c r="AE154" s="61" t="e">
        <f>CORREL($AQ$11:$AQ$92,AE$11:AE$92)</f>
        <v>#DIV/0!</v>
      </c>
      <c r="AF154" s="61" t="e">
        <f>CORREL($AQ$11:$AQ$92,AF$11:AF$92)</f>
        <v>#DIV/0!</v>
      </c>
      <c r="AG154" s="61" t="e">
        <f>CORREL($AQ$11:$AQ$92,AG$11:AG$92)</f>
        <v>#DIV/0!</v>
      </c>
      <c r="AH154" s="61" t="e">
        <f>CORREL($AQ$11:$AQ$92,AH$11:AH$92)</f>
        <v>#DIV/0!</v>
      </c>
      <c r="AI154" s="61" t="e">
        <f>CORREL($AQ$11:$AQ$92,AI$11:AI$92)</f>
        <v>#DIV/0!</v>
      </c>
      <c r="AJ154" s="61" t="e">
        <f>CORREL($AQ$11:$AQ$92,AJ$11:AJ$92)</f>
        <v>#DIV/0!</v>
      </c>
      <c r="AK154" s="61" t="e">
        <f>CORREL($AQ$11:$AQ$92,AK$11:AK$92)</f>
        <v>#DIV/0!</v>
      </c>
      <c r="AL154" s="61" t="e">
        <f>CORREL($AQ$11:$AQ$92,AL$11:AL$92)</f>
        <v>#DIV/0!</v>
      </c>
      <c r="AM154" s="61" t="e">
        <f>CORREL($AQ$11:$AQ$92,AM$11:AM$92)</f>
        <v>#DIV/0!</v>
      </c>
      <c r="AN154" s="61" t="e">
        <f>CORREL($AQ$11:$AQ$92,AN$11:AN$92)</f>
        <v>#DIV/0!</v>
      </c>
      <c r="AO154" s="61" t="e">
        <f>CORREL($AQ$11:$AQ$92,AO$11:AO$92)</f>
        <v>#DIV/0!</v>
      </c>
      <c r="AP154" s="61" t="e">
        <f>CORREL($AQ$11:$AQ$92,AP$11:AP$92)</f>
        <v>#DIV/0!</v>
      </c>
      <c r="AQ154" s="61" t="e">
        <f>CORREL($AQ$11:$AQ$92,AQ$11:AQ$92)</f>
        <v>#DIV/0!</v>
      </c>
      <c r="AR154" s="61"/>
      <c r="AS154" s="61"/>
      <c r="AT154" s="61"/>
      <c r="AU154" s="61"/>
      <c r="AV154" s="61"/>
      <c r="AW154" s="61"/>
      <c r="AX154" s="61"/>
      <c r="AY154" s="61"/>
      <c r="AZ154" s="61"/>
      <c r="BA154" s="61"/>
    </row>
    <row r="155" spans="1:53" ht="14.4" thickBot="1">
      <c r="A155" s="12"/>
      <c r="B155" s="30">
        <f>AR$113</f>
        <v>0</v>
      </c>
      <c r="C155" s="19" t="e">
        <f>CORREL($AR$11:$AR$92,C$11:C$92)</f>
        <v>#DIV/0!</v>
      </c>
      <c r="D155" s="19" t="e">
        <f>CORREL($AR$11:$AR$92,D$11:D$92)</f>
        <v>#DIV/0!</v>
      </c>
      <c r="E155" s="19" t="e">
        <f>CORREL($AR$11:$AR$92,E$11:E$92)</f>
        <v>#DIV/0!</v>
      </c>
      <c r="F155" s="19" t="e">
        <f>CORREL($AR$11:$AR$92,F$11:F$92)</f>
        <v>#DIV/0!</v>
      </c>
      <c r="G155" s="19" t="e">
        <f>CORREL($AR$11:$AR$92,G$11:G$92)</f>
        <v>#DIV/0!</v>
      </c>
      <c r="H155" s="19" t="e">
        <f>CORREL($AR$11:$AR$92,H$11:H$92)</f>
        <v>#DIV/0!</v>
      </c>
      <c r="I155" s="19" t="e">
        <f>CORREL($AR$11:$AR$92,I$11:I$92)</f>
        <v>#DIV/0!</v>
      </c>
      <c r="J155" s="19" t="e">
        <f>CORREL($AR$11:$AR$92,J$11:J$92)</f>
        <v>#DIV/0!</v>
      </c>
      <c r="K155" s="19" t="e">
        <f>CORREL($AR$11:$AR$92,K$11:K$92)</f>
        <v>#DIV/0!</v>
      </c>
      <c r="L155" s="19" t="e">
        <f>CORREL($AR$11:$AR$92,L$11:L$92)</f>
        <v>#DIV/0!</v>
      </c>
      <c r="M155" s="19" t="e">
        <f>CORREL($AR$11:$AR$92,M$11:M$92)</f>
        <v>#DIV/0!</v>
      </c>
      <c r="N155" s="19" t="e">
        <f>CORREL($AR$11:$AR$92,N$11:N$92)</f>
        <v>#DIV/0!</v>
      </c>
      <c r="O155" s="19" t="e">
        <f>CORREL($AR$11:$AR$92,O$11:O$92)</f>
        <v>#DIV/0!</v>
      </c>
      <c r="P155" s="19" t="e">
        <f>CORREL($AR$11:$AR$92,P$11:P$92)</f>
        <v>#DIV/0!</v>
      </c>
      <c r="Q155" s="19" t="e">
        <f>CORREL($AR$11:$AR$92,Q$11:Q$92)</f>
        <v>#DIV/0!</v>
      </c>
      <c r="R155" s="19" t="e">
        <f>CORREL($AR$11:$AR$92,R$11:R$92)</f>
        <v>#DIV/0!</v>
      </c>
      <c r="S155" s="19" t="e">
        <f>CORREL($AR$11:$AR$92,S$11:S$92)</f>
        <v>#DIV/0!</v>
      </c>
      <c r="T155" s="19" t="e">
        <f>CORREL($AR$11:$AR$92,T$11:T$92)</f>
        <v>#DIV/0!</v>
      </c>
      <c r="U155" s="19" t="e">
        <f>CORREL($AR$11:$AR$92,U$11:U$92)</f>
        <v>#DIV/0!</v>
      </c>
      <c r="V155" s="19" t="e">
        <f>CORREL($AR$11:$AR$92,V$11:V$92)</f>
        <v>#DIV/0!</v>
      </c>
      <c r="W155" s="19" t="e">
        <f>CORREL($AR$11:$AR$92,W$11:W$92)</f>
        <v>#DIV/0!</v>
      </c>
      <c r="X155" s="19" t="e">
        <f>CORREL($AR$11:$AR$92,X$11:X$92)</f>
        <v>#DIV/0!</v>
      </c>
      <c r="Y155" s="19" t="e">
        <f>CORREL($AR$11:$AR$92,Y$11:Y$92)</f>
        <v>#DIV/0!</v>
      </c>
      <c r="Z155" s="19" t="e">
        <f>CORREL($AR$11:$AR$92,Z$11:Z$92)</f>
        <v>#DIV/0!</v>
      </c>
      <c r="AA155" s="19" t="e">
        <f>CORREL($AR$11:$AR$92,AA$11:AA$92)</f>
        <v>#DIV/0!</v>
      </c>
      <c r="AB155" s="19" t="e">
        <f>CORREL($AR$11:$AR$92,AB$11:AB$92)</f>
        <v>#DIV/0!</v>
      </c>
      <c r="AC155" s="19" t="e">
        <f>CORREL($AR$11:$AR$92,AC$11:AC$92)</f>
        <v>#DIV/0!</v>
      </c>
      <c r="AD155" s="19" t="e">
        <f>CORREL($AR$11:$AR$92,AD$11:AD$92)</f>
        <v>#DIV/0!</v>
      </c>
      <c r="AE155" s="19" t="e">
        <f>CORREL($AR$11:$AR$92,AE$11:AE$92)</f>
        <v>#DIV/0!</v>
      </c>
      <c r="AF155" s="19" t="e">
        <f>CORREL($AR$11:$AR$92,AF$11:AF$92)</f>
        <v>#DIV/0!</v>
      </c>
      <c r="AG155" s="19" t="e">
        <f>CORREL($AR$11:$AR$92,AG$11:AG$92)</f>
        <v>#DIV/0!</v>
      </c>
      <c r="AH155" s="19" t="e">
        <f>CORREL($AR$11:$AR$92,AH$11:AH$92)</f>
        <v>#DIV/0!</v>
      </c>
      <c r="AI155" s="19" t="e">
        <f>CORREL($AR$11:$AR$92,AI$11:AI$92)</f>
        <v>#DIV/0!</v>
      </c>
      <c r="AJ155" s="19" t="e">
        <f>CORREL($AR$11:$AR$92,AJ$11:AJ$92)</f>
        <v>#DIV/0!</v>
      </c>
      <c r="AK155" s="19" t="e">
        <f>CORREL($AR$11:$AR$92,AK$11:AK$92)</f>
        <v>#DIV/0!</v>
      </c>
      <c r="AL155" s="19" t="e">
        <f>CORREL($AR$11:$AR$92,AL$11:AL$92)</f>
        <v>#DIV/0!</v>
      </c>
      <c r="AM155" s="19" t="e">
        <f>CORREL($AR$11:$AR$92,AM$11:AM$92)</f>
        <v>#DIV/0!</v>
      </c>
      <c r="AN155" s="19" t="e">
        <f>CORREL($AR$11:$AR$92,AN$11:AN$92)</f>
        <v>#DIV/0!</v>
      </c>
      <c r="AO155" s="19" t="e">
        <f>CORREL($AR$11:$AR$92,AO$11:AO$92)</f>
        <v>#DIV/0!</v>
      </c>
      <c r="AP155" s="19" t="e">
        <f>CORREL($AR$11:$AR$92,AP$11:AP$92)</f>
        <v>#DIV/0!</v>
      </c>
      <c r="AQ155" s="19" t="e">
        <f>CORREL($AR$11:$AR$92,AQ$11:AQ$92)</f>
        <v>#DIV/0!</v>
      </c>
      <c r="AR155" s="19" t="e">
        <f>CORREL($AR$11:$AR$92,AR$11:AR$92)</f>
        <v>#DIV/0!</v>
      </c>
      <c r="AS155" s="32"/>
      <c r="AT155" s="32"/>
      <c r="AU155" s="32"/>
      <c r="AV155" s="32"/>
      <c r="AW155" s="32"/>
      <c r="AX155" s="32"/>
      <c r="AY155" s="32"/>
      <c r="AZ155" s="32"/>
      <c r="BA155" s="32"/>
    </row>
    <row r="156" spans="1:53" ht="14.4" thickBot="1">
      <c r="A156" s="58"/>
      <c r="B156" s="60">
        <f>AS$113</f>
        <v>0</v>
      </c>
      <c r="C156" s="61" t="e">
        <f>CORREL($AS$11:$AS$92,C$11:C$92)</f>
        <v>#DIV/0!</v>
      </c>
      <c r="D156" s="61" t="e">
        <f>CORREL($AS$11:$AS$92,D$11:D$92)</f>
        <v>#DIV/0!</v>
      </c>
      <c r="E156" s="61" t="e">
        <f>CORREL($AS$11:$AS$92,E$11:E$92)</f>
        <v>#DIV/0!</v>
      </c>
      <c r="F156" s="61" t="e">
        <f>CORREL($AS$11:$AS$92,F$11:F$92)</f>
        <v>#DIV/0!</v>
      </c>
      <c r="G156" s="61" t="e">
        <f>CORREL($AS$11:$AS$92,G$11:G$92)</f>
        <v>#DIV/0!</v>
      </c>
      <c r="H156" s="61" t="e">
        <f>CORREL($AS$11:$AS$92,H$11:H$92)</f>
        <v>#DIV/0!</v>
      </c>
      <c r="I156" s="61" t="e">
        <f>CORREL($AS$11:$AS$92,I$11:I$92)</f>
        <v>#DIV/0!</v>
      </c>
      <c r="J156" s="61" t="e">
        <f>CORREL($AS$11:$AS$92,J$11:J$92)</f>
        <v>#DIV/0!</v>
      </c>
      <c r="K156" s="61" t="e">
        <f>CORREL($AS$11:$AS$92,K$11:K$92)</f>
        <v>#DIV/0!</v>
      </c>
      <c r="L156" s="61" t="e">
        <f>CORREL($AS$11:$AS$92,L$11:L$92)</f>
        <v>#DIV/0!</v>
      </c>
      <c r="M156" s="61" t="e">
        <f>CORREL($AS$11:$AS$92,M$11:M$92)</f>
        <v>#DIV/0!</v>
      </c>
      <c r="N156" s="61" t="e">
        <f>CORREL($AS$11:$AS$92,N$11:N$92)</f>
        <v>#DIV/0!</v>
      </c>
      <c r="O156" s="61" t="e">
        <f>CORREL($AS$11:$AS$92,O$11:O$92)</f>
        <v>#DIV/0!</v>
      </c>
      <c r="P156" s="61" t="e">
        <f>CORREL($AS$11:$AS$92,P$11:P$92)</f>
        <v>#DIV/0!</v>
      </c>
      <c r="Q156" s="61" t="e">
        <f>CORREL($AS$11:$AS$92,Q$11:Q$92)</f>
        <v>#DIV/0!</v>
      </c>
      <c r="R156" s="61" t="e">
        <f>CORREL($AS$11:$AS$92,R$11:R$92)</f>
        <v>#DIV/0!</v>
      </c>
      <c r="S156" s="61" t="e">
        <f>CORREL($AS$11:$AS$92,S$11:S$92)</f>
        <v>#DIV/0!</v>
      </c>
      <c r="T156" s="61" t="e">
        <f>CORREL($AS$11:$AS$92,T$11:T$92)</f>
        <v>#DIV/0!</v>
      </c>
      <c r="U156" s="61" t="e">
        <f>CORREL($AS$11:$AS$92,U$11:U$92)</f>
        <v>#DIV/0!</v>
      </c>
      <c r="V156" s="61" t="e">
        <f>CORREL($AS$11:$AS$92,V$11:V$92)</f>
        <v>#DIV/0!</v>
      </c>
      <c r="W156" s="61" t="e">
        <f>CORREL($AS$11:$AS$92,W$11:W$92)</f>
        <v>#DIV/0!</v>
      </c>
      <c r="X156" s="61" t="e">
        <f>CORREL($AS$11:$AS$92,X$11:X$92)</f>
        <v>#DIV/0!</v>
      </c>
      <c r="Y156" s="61" t="e">
        <f>CORREL($AS$11:$AS$92,Y$11:Y$92)</f>
        <v>#DIV/0!</v>
      </c>
      <c r="Z156" s="61" t="e">
        <f>CORREL($AS$11:$AS$92,Z$11:Z$92)</f>
        <v>#DIV/0!</v>
      </c>
      <c r="AA156" s="61" t="e">
        <f>CORREL($AS$11:$AS$92,AA$11:AA$92)</f>
        <v>#DIV/0!</v>
      </c>
      <c r="AB156" s="61" t="e">
        <f>CORREL($AS$11:$AS$92,AB$11:AB$92)</f>
        <v>#DIV/0!</v>
      </c>
      <c r="AC156" s="61" t="e">
        <f>CORREL($AS$11:$AS$92,AC$11:AC$92)</f>
        <v>#DIV/0!</v>
      </c>
      <c r="AD156" s="61" t="e">
        <f>CORREL($AS$11:$AS$92,AD$11:AD$92)</f>
        <v>#DIV/0!</v>
      </c>
      <c r="AE156" s="61" t="e">
        <f>CORREL($AS$11:$AS$92,AE$11:AE$92)</f>
        <v>#DIV/0!</v>
      </c>
      <c r="AF156" s="61" t="e">
        <f>CORREL($AS$11:$AS$92,AF$11:AF$92)</f>
        <v>#DIV/0!</v>
      </c>
      <c r="AG156" s="61" t="e">
        <f>CORREL($AS$11:$AS$92,AG$11:AG$92)</f>
        <v>#DIV/0!</v>
      </c>
      <c r="AH156" s="61" t="e">
        <f>CORREL($AS$11:$AS$92,AH$11:AH$92)</f>
        <v>#DIV/0!</v>
      </c>
      <c r="AI156" s="61" t="e">
        <f>CORREL($AS$11:$AS$92,AI$11:AI$92)</f>
        <v>#DIV/0!</v>
      </c>
      <c r="AJ156" s="61" t="e">
        <f>CORREL($AS$11:$AS$92,AJ$11:AJ$92)</f>
        <v>#DIV/0!</v>
      </c>
      <c r="AK156" s="61" t="e">
        <f>CORREL($AS$11:$AS$92,AK$11:AK$92)</f>
        <v>#DIV/0!</v>
      </c>
      <c r="AL156" s="61" t="e">
        <f>CORREL($AS$11:$AS$92,AL$11:AL$92)</f>
        <v>#DIV/0!</v>
      </c>
      <c r="AM156" s="61" t="e">
        <f>CORREL($AS$11:$AS$92,AM$11:AM$92)</f>
        <v>#DIV/0!</v>
      </c>
      <c r="AN156" s="61" t="e">
        <f>CORREL($AS$11:$AS$92,AN$11:AN$92)</f>
        <v>#DIV/0!</v>
      </c>
      <c r="AO156" s="61" t="e">
        <f>CORREL($AS$11:$AS$92,AO$11:AO$92)</f>
        <v>#DIV/0!</v>
      </c>
      <c r="AP156" s="61" t="e">
        <f>CORREL($AS$11:$AS$92,AP$11:AP$92)</f>
        <v>#DIV/0!</v>
      </c>
      <c r="AQ156" s="61" t="e">
        <f>CORREL($AS$11:$AS$92,AQ$11:AQ$92)</f>
        <v>#DIV/0!</v>
      </c>
      <c r="AR156" s="61" t="e">
        <f>CORREL($AS$11:$AS$92,AR$11:AR$92)</f>
        <v>#DIV/0!</v>
      </c>
      <c r="AS156" s="61" t="e">
        <f>CORREL($AS$11:$AS$92,AS$11:AS$92)</f>
        <v>#DIV/0!</v>
      </c>
      <c r="AT156" s="62"/>
      <c r="AU156" s="62"/>
      <c r="AV156" s="62"/>
      <c r="AW156" s="62"/>
      <c r="AX156" s="62"/>
      <c r="AY156" s="62"/>
      <c r="AZ156" s="62"/>
      <c r="BA156" s="62"/>
    </row>
    <row r="157" spans="1:53" ht="14.4" thickBot="1">
      <c r="A157" s="12"/>
      <c r="B157" s="30">
        <f>AT$113</f>
        <v>0</v>
      </c>
      <c r="C157" s="19" t="e">
        <f>CORREL($AT$11:$AT$92,C$11:C$92)</f>
        <v>#DIV/0!</v>
      </c>
      <c r="D157" s="19" t="e">
        <f>CORREL($AT$11:$AT$92,D$11:D$92)</f>
        <v>#DIV/0!</v>
      </c>
      <c r="E157" s="19" t="e">
        <f>CORREL($AT$11:$AT$92,E$11:E$92)</f>
        <v>#DIV/0!</v>
      </c>
      <c r="F157" s="19" t="e">
        <f>CORREL($AT$11:$AT$92,F$11:F$92)</f>
        <v>#DIV/0!</v>
      </c>
      <c r="G157" s="19" t="e">
        <f>CORREL($AT$11:$AT$92,G$11:G$92)</f>
        <v>#DIV/0!</v>
      </c>
      <c r="H157" s="19" t="e">
        <f>CORREL($AT$11:$AT$92,H$11:H$92)</f>
        <v>#DIV/0!</v>
      </c>
      <c r="I157" s="19" t="e">
        <f>CORREL($AT$11:$AT$92,I$11:I$92)</f>
        <v>#DIV/0!</v>
      </c>
      <c r="J157" s="19" t="e">
        <f>CORREL($AT$11:$AT$92,J$11:J$92)</f>
        <v>#DIV/0!</v>
      </c>
      <c r="K157" s="19" t="e">
        <f>CORREL($AT$11:$AT$92,K$11:K$92)</f>
        <v>#DIV/0!</v>
      </c>
      <c r="L157" s="19" t="e">
        <f>CORREL($AT$11:$AT$92,L$11:L$92)</f>
        <v>#DIV/0!</v>
      </c>
      <c r="M157" s="19" t="e">
        <f>CORREL($AT$11:$AT$92,M$11:M$92)</f>
        <v>#DIV/0!</v>
      </c>
      <c r="N157" s="19" t="e">
        <f>CORREL($AT$11:$AT$92,N$11:N$92)</f>
        <v>#DIV/0!</v>
      </c>
      <c r="O157" s="19" t="e">
        <f>CORREL($AT$11:$AT$92,O$11:O$92)</f>
        <v>#DIV/0!</v>
      </c>
      <c r="P157" s="19" t="e">
        <f>CORREL($AT$11:$AT$92,P$11:P$92)</f>
        <v>#DIV/0!</v>
      </c>
      <c r="Q157" s="19" t="e">
        <f>CORREL($AT$11:$AT$92,Q$11:Q$92)</f>
        <v>#DIV/0!</v>
      </c>
      <c r="R157" s="19" t="e">
        <f>CORREL($AT$11:$AT$92,R$11:R$92)</f>
        <v>#DIV/0!</v>
      </c>
      <c r="S157" s="19" t="e">
        <f>CORREL($AT$11:$AT$92,S$11:S$92)</f>
        <v>#DIV/0!</v>
      </c>
      <c r="T157" s="19" t="e">
        <f>CORREL($AT$11:$AT$92,T$11:T$92)</f>
        <v>#DIV/0!</v>
      </c>
      <c r="U157" s="19" t="e">
        <f>CORREL($AT$11:$AT$92,U$11:U$92)</f>
        <v>#DIV/0!</v>
      </c>
      <c r="V157" s="19" t="e">
        <f>CORREL($AT$11:$AT$92,V$11:V$92)</f>
        <v>#DIV/0!</v>
      </c>
      <c r="W157" s="19" t="e">
        <f>CORREL($AT$11:$AT$92,W$11:W$92)</f>
        <v>#DIV/0!</v>
      </c>
      <c r="X157" s="19" t="e">
        <f>CORREL($AT$11:$AT$92,X$11:X$92)</f>
        <v>#DIV/0!</v>
      </c>
      <c r="Y157" s="19" t="e">
        <f>CORREL($AT$11:$AT$92,Y$11:Y$92)</f>
        <v>#DIV/0!</v>
      </c>
      <c r="Z157" s="19" t="e">
        <f>CORREL($AT$11:$AT$92,Z$11:Z$92)</f>
        <v>#DIV/0!</v>
      </c>
      <c r="AA157" s="19" t="e">
        <f>CORREL($AT$11:$AT$92,AA$11:AA$92)</f>
        <v>#DIV/0!</v>
      </c>
      <c r="AB157" s="19" t="e">
        <f>CORREL($AT$11:$AT$92,AB$11:AB$92)</f>
        <v>#DIV/0!</v>
      </c>
      <c r="AC157" s="19" t="e">
        <f>CORREL($AT$11:$AT$92,AC$11:AC$92)</f>
        <v>#DIV/0!</v>
      </c>
      <c r="AD157" s="19" t="e">
        <f>CORREL($AT$11:$AT$92,AD$11:AD$92)</f>
        <v>#DIV/0!</v>
      </c>
      <c r="AE157" s="19" t="e">
        <f>CORREL($AT$11:$AT$92,AE$11:AE$92)</f>
        <v>#DIV/0!</v>
      </c>
      <c r="AF157" s="19" t="e">
        <f>CORREL($AT$11:$AT$92,AF$11:AF$92)</f>
        <v>#DIV/0!</v>
      </c>
      <c r="AG157" s="19" t="e">
        <f>CORREL($AT$11:$AT$92,AG$11:AG$92)</f>
        <v>#DIV/0!</v>
      </c>
      <c r="AH157" s="19" t="e">
        <f>CORREL($AT$11:$AT$92,AH$11:AH$92)</f>
        <v>#DIV/0!</v>
      </c>
      <c r="AI157" s="19" t="e">
        <f>CORREL($AT$11:$AT$92,AI$11:AI$92)</f>
        <v>#DIV/0!</v>
      </c>
      <c r="AJ157" s="19" t="e">
        <f>CORREL($AT$11:$AT$92,AJ$11:AJ$92)</f>
        <v>#DIV/0!</v>
      </c>
      <c r="AK157" s="19" t="e">
        <f>CORREL($AT$11:$AT$92,AK$11:AK$92)</f>
        <v>#DIV/0!</v>
      </c>
      <c r="AL157" s="19" t="e">
        <f>CORREL($AT$11:$AT$92,AL$11:AL$92)</f>
        <v>#DIV/0!</v>
      </c>
      <c r="AM157" s="19" t="e">
        <f>CORREL($AT$11:$AT$92,AM$11:AM$92)</f>
        <v>#DIV/0!</v>
      </c>
      <c r="AN157" s="19" t="e">
        <f>CORREL($AT$11:$AT$92,AN$11:AN$92)</f>
        <v>#DIV/0!</v>
      </c>
      <c r="AO157" s="19" t="e">
        <f>CORREL($AT$11:$AT$92,AO$11:AO$92)</f>
        <v>#DIV/0!</v>
      </c>
      <c r="AP157" s="19" t="e">
        <f>CORREL($AT$11:$AT$92,AP$11:AP$92)</f>
        <v>#DIV/0!</v>
      </c>
      <c r="AQ157" s="19" t="e">
        <f>CORREL($AT$11:$AT$92,AQ$11:AQ$92)</f>
        <v>#DIV/0!</v>
      </c>
      <c r="AR157" s="19" t="e">
        <f>CORREL($AT$11:$AT$92,AR$11:AR$92)</f>
        <v>#DIV/0!</v>
      </c>
      <c r="AS157" s="19" t="e">
        <f>CORREL($AT$11:$AT$92,AS$11:AS$92)</f>
        <v>#DIV/0!</v>
      </c>
      <c r="AT157" s="19" t="e">
        <f>CORREL($AT$11:$AT$92,AT$11:AT$92)</f>
        <v>#DIV/0!</v>
      </c>
      <c r="AU157" s="32"/>
      <c r="AV157" s="32"/>
      <c r="AW157" s="32"/>
      <c r="AX157" s="32"/>
      <c r="AY157" s="32"/>
      <c r="AZ157" s="32"/>
      <c r="BA157" s="32"/>
    </row>
    <row r="158" spans="1:53" ht="14.4" thickBot="1">
      <c r="A158" s="58"/>
      <c r="B158" s="60">
        <f>AU$113</f>
        <v>0</v>
      </c>
      <c r="C158" s="61" t="e">
        <f>CORREL($AU$11:$AU$92,C$11:C$92)</f>
        <v>#DIV/0!</v>
      </c>
      <c r="D158" s="61" t="e">
        <f>CORREL($AU$11:$AU$92,D$11:D$92)</f>
        <v>#DIV/0!</v>
      </c>
      <c r="E158" s="61" t="e">
        <f>CORREL($AU$11:$AU$92,E$11:E$92)</f>
        <v>#DIV/0!</v>
      </c>
      <c r="F158" s="61" t="e">
        <f>CORREL($AU$11:$AU$92,F$11:F$92)</f>
        <v>#DIV/0!</v>
      </c>
      <c r="G158" s="61" t="e">
        <f>CORREL($AU$11:$AU$92,G$11:G$92)</f>
        <v>#DIV/0!</v>
      </c>
      <c r="H158" s="61" t="e">
        <f>CORREL($AU$11:$AU$92,H$11:H$92)</f>
        <v>#DIV/0!</v>
      </c>
      <c r="I158" s="61" t="e">
        <f>CORREL($AU$11:$AU$92,I$11:I$92)</f>
        <v>#DIV/0!</v>
      </c>
      <c r="J158" s="61" t="e">
        <f>CORREL($AU$11:$AU$92,J$11:J$92)</f>
        <v>#DIV/0!</v>
      </c>
      <c r="K158" s="61" t="e">
        <f>CORREL($AU$11:$AU$92,K$11:K$92)</f>
        <v>#DIV/0!</v>
      </c>
      <c r="L158" s="61" t="e">
        <f>CORREL($AU$11:$AU$92,L$11:L$92)</f>
        <v>#DIV/0!</v>
      </c>
      <c r="M158" s="61" t="e">
        <f>CORREL($AU$11:$AU$92,M$11:M$92)</f>
        <v>#DIV/0!</v>
      </c>
      <c r="N158" s="61" t="e">
        <f>CORREL($AU$11:$AU$92,N$11:N$92)</f>
        <v>#DIV/0!</v>
      </c>
      <c r="O158" s="61" t="e">
        <f>CORREL($AU$11:$AU$92,O$11:O$92)</f>
        <v>#DIV/0!</v>
      </c>
      <c r="P158" s="61" t="e">
        <f>CORREL($AU$11:$AU$92,P$11:P$92)</f>
        <v>#DIV/0!</v>
      </c>
      <c r="Q158" s="61" t="e">
        <f>CORREL($AU$11:$AU$92,Q$11:Q$92)</f>
        <v>#DIV/0!</v>
      </c>
      <c r="R158" s="61" t="e">
        <f>CORREL($AU$11:$AU$92,R$11:R$92)</f>
        <v>#DIV/0!</v>
      </c>
      <c r="S158" s="61" t="e">
        <f>CORREL($AU$11:$AU$92,S$11:S$92)</f>
        <v>#DIV/0!</v>
      </c>
      <c r="T158" s="61" t="e">
        <f>CORREL($AU$11:$AU$92,T$11:T$92)</f>
        <v>#DIV/0!</v>
      </c>
      <c r="U158" s="61" t="e">
        <f>CORREL($AU$11:$AU$92,U$11:U$92)</f>
        <v>#DIV/0!</v>
      </c>
      <c r="V158" s="61" t="e">
        <f>CORREL($AU$11:$AU$92,V$11:V$92)</f>
        <v>#DIV/0!</v>
      </c>
      <c r="W158" s="61" t="e">
        <f>CORREL($AU$11:$AU$92,W$11:W$92)</f>
        <v>#DIV/0!</v>
      </c>
      <c r="X158" s="61" t="e">
        <f>CORREL($AU$11:$AU$92,X$11:X$92)</f>
        <v>#DIV/0!</v>
      </c>
      <c r="Y158" s="61" t="e">
        <f>CORREL($AU$11:$AU$92,Y$11:Y$92)</f>
        <v>#DIV/0!</v>
      </c>
      <c r="Z158" s="61" t="e">
        <f>CORREL($AU$11:$AU$92,Z$11:Z$92)</f>
        <v>#DIV/0!</v>
      </c>
      <c r="AA158" s="61" t="e">
        <f>CORREL($AU$11:$AU$92,AA$11:AA$92)</f>
        <v>#DIV/0!</v>
      </c>
      <c r="AB158" s="61" t="e">
        <f>CORREL($AU$11:$AU$92,AB$11:AB$92)</f>
        <v>#DIV/0!</v>
      </c>
      <c r="AC158" s="61" t="e">
        <f>CORREL($AU$11:$AU$92,AC$11:AC$92)</f>
        <v>#DIV/0!</v>
      </c>
      <c r="AD158" s="61" t="e">
        <f>CORREL($AU$11:$AU$92,AD$11:AD$92)</f>
        <v>#DIV/0!</v>
      </c>
      <c r="AE158" s="61" t="e">
        <f>CORREL($AU$11:$AU$92,AE$11:AE$92)</f>
        <v>#DIV/0!</v>
      </c>
      <c r="AF158" s="61" t="e">
        <f>CORREL($AU$11:$AU$92,AF$11:AF$92)</f>
        <v>#DIV/0!</v>
      </c>
      <c r="AG158" s="61" t="e">
        <f>CORREL($AU$11:$AU$92,AG$11:AG$92)</f>
        <v>#DIV/0!</v>
      </c>
      <c r="AH158" s="61" t="e">
        <f>CORREL($AU$11:$AU$92,AH$11:AH$92)</f>
        <v>#DIV/0!</v>
      </c>
      <c r="AI158" s="61" t="e">
        <f>CORREL($AU$11:$AU$92,AI$11:AI$92)</f>
        <v>#DIV/0!</v>
      </c>
      <c r="AJ158" s="61" t="e">
        <f>CORREL($AU$11:$AU$92,AJ$11:AJ$92)</f>
        <v>#DIV/0!</v>
      </c>
      <c r="AK158" s="61" t="e">
        <f>CORREL($AU$11:$AU$92,AK$11:AK$92)</f>
        <v>#DIV/0!</v>
      </c>
      <c r="AL158" s="61" t="e">
        <f>CORREL($AU$11:$AU$92,AL$11:AL$92)</f>
        <v>#DIV/0!</v>
      </c>
      <c r="AM158" s="61" t="e">
        <f>CORREL($AU$11:$AU$92,AM$11:AM$92)</f>
        <v>#DIV/0!</v>
      </c>
      <c r="AN158" s="61" t="e">
        <f>CORREL($AU$11:$AU$92,AN$11:AN$92)</f>
        <v>#DIV/0!</v>
      </c>
      <c r="AO158" s="61" t="e">
        <f>CORREL($AU$11:$AU$92,AO$11:AO$92)</f>
        <v>#DIV/0!</v>
      </c>
      <c r="AP158" s="61" t="e">
        <f>CORREL($AU$11:$AU$92,AP$11:AP$92)</f>
        <v>#DIV/0!</v>
      </c>
      <c r="AQ158" s="61" t="e">
        <f>CORREL($AU$11:$AU$92,AQ$11:AQ$92)</f>
        <v>#DIV/0!</v>
      </c>
      <c r="AR158" s="61" t="e">
        <f>CORREL($AU$11:$AU$92,AR$11:AR$92)</f>
        <v>#DIV/0!</v>
      </c>
      <c r="AS158" s="61" t="e">
        <f>CORREL($AU$11:$AU$92,AS$11:AS$92)</f>
        <v>#DIV/0!</v>
      </c>
      <c r="AT158" s="61" t="e">
        <f>CORREL($AU$11:$AU$92,AT$11:AT$92)</f>
        <v>#DIV/0!</v>
      </c>
      <c r="AU158" s="61" t="e">
        <f>CORREL($AU$11:$AU$92,AU$11:AU$92)</f>
        <v>#DIV/0!</v>
      </c>
      <c r="AV158" s="62"/>
      <c r="AW158" s="62"/>
      <c r="AX158" s="62"/>
      <c r="AY158" s="62"/>
      <c r="AZ158" s="62"/>
      <c r="BA158" s="62"/>
    </row>
    <row r="159" spans="1:53" ht="14.4" thickBot="1">
      <c r="A159" s="12"/>
      <c r="B159" s="30">
        <f>AV$113</f>
        <v>0</v>
      </c>
      <c r="C159" s="19" t="e">
        <f>CORREL($AV$11:$AV$92,C$11:C$92)</f>
        <v>#DIV/0!</v>
      </c>
      <c r="D159" s="19" t="e">
        <f>CORREL($AV$11:$AV$92,D$11:D$92)</f>
        <v>#DIV/0!</v>
      </c>
      <c r="E159" s="19" t="e">
        <f>CORREL($AV$11:$AV$92,E$11:E$92)</f>
        <v>#DIV/0!</v>
      </c>
      <c r="F159" s="19" t="e">
        <f>CORREL($AV$11:$AV$92,F$11:F$92)</f>
        <v>#DIV/0!</v>
      </c>
      <c r="G159" s="19" t="e">
        <f>CORREL($AV$11:$AV$92,G$11:G$92)</f>
        <v>#DIV/0!</v>
      </c>
      <c r="H159" s="19" t="e">
        <f>CORREL($AV$11:$AV$92,H$11:H$92)</f>
        <v>#DIV/0!</v>
      </c>
      <c r="I159" s="19" t="e">
        <f>CORREL($AV$11:$AV$92,I$11:I$92)</f>
        <v>#DIV/0!</v>
      </c>
      <c r="J159" s="19" t="e">
        <f>CORREL($AV$11:$AV$92,J$11:J$92)</f>
        <v>#DIV/0!</v>
      </c>
      <c r="K159" s="19" t="e">
        <f>CORREL($AV$11:$AV$92,K$11:K$92)</f>
        <v>#DIV/0!</v>
      </c>
      <c r="L159" s="19" t="e">
        <f>CORREL($AV$11:$AV$92,L$11:L$92)</f>
        <v>#DIV/0!</v>
      </c>
      <c r="M159" s="19" t="e">
        <f>CORREL($AV$11:$AV$92,M$11:M$92)</f>
        <v>#DIV/0!</v>
      </c>
      <c r="N159" s="19" t="e">
        <f>CORREL($AV$11:$AV$92,N$11:N$92)</f>
        <v>#DIV/0!</v>
      </c>
      <c r="O159" s="19" t="e">
        <f>CORREL($AV$11:$AV$92,O$11:O$92)</f>
        <v>#DIV/0!</v>
      </c>
      <c r="P159" s="19" t="e">
        <f>CORREL($AV$11:$AV$92,P$11:P$92)</f>
        <v>#DIV/0!</v>
      </c>
      <c r="Q159" s="19" t="e">
        <f>CORREL($AV$11:$AV$92,Q$11:Q$92)</f>
        <v>#DIV/0!</v>
      </c>
      <c r="R159" s="19" t="e">
        <f>CORREL($AV$11:$AV$92,R$11:R$92)</f>
        <v>#DIV/0!</v>
      </c>
      <c r="S159" s="19" t="e">
        <f>CORREL($AV$11:$AV$92,S$11:S$92)</f>
        <v>#DIV/0!</v>
      </c>
      <c r="T159" s="19" t="e">
        <f>CORREL($AV$11:$AV$92,T$11:T$92)</f>
        <v>#DIV/0!</v>
      </c>
      <c r="U159" s="19" t="e">
        <f>CORREL($AV$11:$AV$92,U$11:U$92)</f>
        <v>#DIV/0!</v>
      </c>
      <c r="V159" s="19" t="e">
        <f>CORREL($AV$11:$AV$92,V$11:V$92)</f>
        <v>#DIV/0!</v>
      </c>
      <c r="W159" s="19" t="e">
        <f>CORREL($AV$11:$AV$92,W$11:W$92)</f>
        <v>#DIV/0!</v>
      </c>
      <c r="X159" s="19" t="e">
        <f>CORREL($AV$11:$AV$92,X$11:X$92)</f>
        <v>#DIV/0!</v>
      </c>
      <c r="Y159" s="19" t="e">
        <f>CORREL($AV$11:$AV$92,Y$11:Y$92)</f>
        <v>#DIV/0!</v>
      </c>
      <c r="Z159" s="19" t="e">
        <f>CORREL($AV$11:$AV$92,Z$11:Z$92)</f>
        <v>#DIV/0!</v>
      </c>
      <c r="AA159" s="19" t="e">
        <f>CORREL($AV$11:$AV$92,AA$11:AA$92)</f>
        <v>#DIV/0!</v>
      </c>
      <c r="AB159" s="19" t="e">
        <f>CORREL($AV$11:$AV$92,AB$11:AB$92)</f>
        <v>#DIV/0!</v>
      </c>
      <c r="AC159" s="19" t="e">
        <f>CORREL($AV$11:$AV$92,AC$11:AC$92)</f>
        <v>#DIV/0!</v>
      </c>
      <c r="AD159" s="19" t="e">
        <f>CORREL($AV$11:$AV$92,AD$11:AD$92)</f>
        <v>#DIV/0!</v>
      </c>
      <c r="AE159" s="19" t="e">
        <f>CORREL($AV$11:$AV$92,AE$11:AE$92)</f>
        <v>#DIV/0!</v>
      </c>
      <c r="AF159" s="19" t="e">
        <f>CORREL($AV$11:$AV$92,AF$11:AF$92)</f>
        <v>#DIV/0!</v>
      </c>
      <c r="AG159" s="19" t="e">
        <f>CORREL($AV$11:$AV$92,AG$11:AG$92)</f>
        <v>#DIV/0!</v>
      </c>
      <c r="AH159" s="19" t="e">
        <f>CORREL($AV$11:$AV$92,AH$11:AH$92)</f>
        <v>#DIV/0!</v>
      </c>
      <c r="AI159" s="19" t="e">
        <f>CORREL($AV$11:$AV$92,AI$11:AI$92)</f>
        <v>#DIV/0!</v>
      </c>
      <c r="AJ159" s="19" t="e">
        <f>CORREL($AV$11:$AV$92,AJ$11:AJ$92)</f>
        <v>#DIV/0!</v>
      </c>
      <c r="AK159" s="19" t="e">
        <f>CORREL($AV$11:$AV$92,AK$11:AK$92)</f>
        <v>#DIV/0!</v>
      </c>
      <c r="AL159" s="19" t="e">
        <f>CORREL($AV$11:$AV$92,AL$11:AL$92)</f>
        <v>#DIV/0!</v>
      </c>
      <c r="AM159" s="19" t="e">
        <f>CORREL($AV$11:$AV$92,AM$11:AM$92)</f>
        <v>#DIV/0!</v>
      </c>
      <c r="AN159" s="19" t="e">
        <f>CORREL($AV$11:$AV$92,AN$11:AN$92)</f>
        <v>#DIV/0!</v>
      </c>
      <c r="AO159" s="19" t="e">
        <f>CORREL($AV$11:$AV$92,AO$11:AO$92)</f>
        <v>#DIV/0!</v>
      </c>
      <c r="AP159" s="19" t="e">
        <f>CORREL($AV$11:$AV$92,AP$11:AP$92)</f>
        <v>#DIV/0!</v>
      </c>
      <c r="AQ159" s="19" t="e">
        <f>CORREL($AV$11:$AV$92,AQ$11:AQ$92)</f>
        <v>#DIV/0!</v>
      </c>
      <c r="AR159" s="19" t="e">
        <f>CORREL($AV$11:$AV$92,AR$11:AR$92)</f>
        <v>#DIV/0!</v>
      </c>
      <c r="AS159" s="19" t="e">
        <f>CORREL($AV$11:$AV$92,AS$11:AS$92)</f>
        <v>#DIV/0!</v>
      </c>
      <c r="AT159" s="19" t="e">
        <f>CORREL($AV$11:$AV$92,AT$11:AT$92)</f>
        <v>#DIV/0!</v>
      </c>
      <c r="AU159" s="19" t="e">
        <f>CORREL($AV$11:$AV$92,AU$11:AU$92)</f>
        <v>#DIV/0!</v>
      </c>
      <c r="AV159" s="19" t="e">
        <f>CORREL($AV$11:$AV$92,AV$11:AV$92)</f>
        <v>#DIV/0!</v>
      </c>
      <c r="AW159" s="32"/>
      <c r="AX159" s="32"/>
      <c r="AY159" s="32"/>
      <c r="AZ159" s="32"/>
      <c r="BA159" s="32"/>
    </row>
    <row r="160" spans="1:53" ht="14.4" thickBot="1">
      <c r="A160" s="58"/>
      <c r="B160" s="60">
        <f>AW$113</f>
        <v>0</v>
      </c>
      <c r="C160" s="61" t="e">
        <f>CORREL($AW$11:$AW$92,C$11:C$92)</f>
        <v>#DIV/0!</v>
      </c>
      <c r="D160" s="61" t="e">
        <f>CORREL($AW$11:$AW$92,D$11:D$92)</f>
        <v>#DIV/0!</v>
      </c>
      <c r="E160" s="61" t="e">
        <f>CORREL($AW$11:$AW$92,E$11:E$92)</f>
        <v>#DIV/0!</v>
      </c>
      <c r="F160" s="61" t="e">
        <f>CORREL($AW$11:$AW$92,F$11:F$92)</f>
        <v>#DIV/0!</v>
      </c>
      <c r="G160" s="61" t="e">
        <f>CORREL($AW$11:$AW$92,G$11:G$92)</f>
        <v>#DIV/0!</v>
      </c>
      <c r="H160" s="61" t="e">
        <f>CORREL($AW$11:$AW$92,H$11:H$92)</f>
        <v>#DIV/0!</v>
      </c>
      <c r="I160" s="61" t="e">
        <f>CORREL($AW$11:$AW$92,I$11:I$92)</f>
        <v>#DIV/0!</v>
      </c>
      <c r="J160" s="61" t="e">
        <f>CORREL($AW$11:$AW$92,J$11:J$92)</f>
        <v>#DIV/0!</v>
      </c>
      <c r="K160" s="61" t="e">
        <f>CORREL($AW$11:$AW$92,K$11:K$92)</f>
        <v>#DIV/0!</v>
      </c>
      <c r="L160" s="61" t="e">
        <f>CORREL($AW$11:$AW$92,L$11:L$92)</f>
        <v>#DIV/0!</v>
      </c>
      <c r="M160" s="61" t="e">
        <f>CORREL($AW$11:$AW$92,M$11:M$92)</f>
        <v>#DIV/0!</v>
      </c>
      <c r="N160" s="61" t="e">
        <f>CORREL($AW$11:$AW$92,N$11:N$92)</f>
        <v>#DIV/0!</v>
      </c>
      <c r="O160" s="61" t="e">
        <f>CORREL($AW$11:$AW$92,O$11:O$92)</f>
        <v>#DIV/0!</v>
      </c>
      <c r="P160" s="61" t="e">
        <f>CORREL($AW$11:$AW$92,P$11:P$92)</f>
        <v>#DIV/0!</v>
      </c>
      <c r="Q160" s="61" t="e">
        <f>CORREL($AW$11:$AW$92,Q$11:Q$92)</f>
        <v>#DIV/0!</v>
      </c>
      <c r="R160" s="61" t="e">
        <f>CORREL($AW$11:$AW$92,R$11:R$92)</f>
        <v>#DIV/0!</v>
      </c>
      <c r="S160" s="61" t="e">
        <f>CORREL($AW$11:$AW$92,S$11:S$92)</f>
        <v>#DIV/0!</v>
      </c>
      <c r="T160" s="61" t="e">
        <f>CORREL($AW$11:$AW$92,T$11:T$92)</f>
        <v>#DIV/0!</v>
      </c>
      <c r="U160" s="61" t="e">
        <f>CORREL($AW$11:$AW$92,U$11:U$92)</f>
        <v>#DIV/0!</v>
      </c>
      <c r="V160" s="61" t="e">
        <f>CORREL($AW$11:$AW$92,V$11:V$92)</f>
        <v>#DIV/0!</v>
      </c>
      <c r="W160" s="61" t="e">
        <f>CORREL($AW$11:$AW$92,W$11:W$92)</f>
        <v>#DIV/0!</v>
      </c>
      <c r="X160" s="61" t="e">
        <f>CORREL($AW$11:$AW$92,X$11:X$92)</f>
        <v>#DIV/0!</v>
      </c>
      <c r="Y160" s="61" t="e">
        <f>CORREL($AW$11:$AW$92,Y$11:Y$92)</f>
        <v>#DIV/0!</v>
      </c>
      <c r="Z160" s="61" t="e">
        <f>CORREL($AW$11:$AW$92,Z$11:Z$92)</f>
        <v>#DIV/0!</v>
      </c>
      <c r="AA160" s="61" t="e">
        <f>CORREL($AW$11:$AW$92,AA$11:AA$92)</f>
        <v>#DIV/0!</v>
      </c>
      <c r="AB160" s="61" t="e">
        <f>CORREL($AW$11:$AW$92,AB$11:AB$92)</f>
        <v>#DIV/0!</v>
      </c>
      <c r="AC160" s="61" t="e">
        <f>CORREL($AW$11:$AW$92,AC$11:AC$92)</f>
        <v>#DIV/0!</v>
      </c>
      <c r="AD160" s="61" t="e">
        <f>CORREL($AW$11:$AW$92,AD$11:AD$92)</f>
        <v>#DIV/0!</v>
      </c>
      <c r="AE160" s="61" t="e">
        <f>CORREL($AW$11:$AW$92,AE$11:AE$92)</f>
        <v>#DIV/0!</v>
      </c>
      <c r="AF160" s="61" t="e">
        <f>CORREL($AW$11:$AW$92,AF$11:AF$92)</f>
        <v>#DIV/0!</v>
      </c>
      <c r="AG160" s="61" t="e">
        <f>CORREL($AW$11:$AW$92,AG$11:AG$92)</f>
        <v>#DIV/0!</v>
      </c>
      <c r="AH160" s="61" t="e">
        <f>CORREL($AW$11:$AW$92,AH$11:AH$92)</f>
        <v>#DIV/0!</v>
      </c>
      <c r="AI160" s="61" t="e">
        <f>CORREL($AW$11:$AW$92,AI$11:AI$92)</f>
        <v>#DIV/0!</v>
      </c>
      <c r="AJ160" s="61" t="e">
        <f>CORREL($AW$11:$AW$92,AJ$11:AJ$92)</f>
        <v>#DIV/0!</v>
      </c>
      <c r="AK160" s="61" t="e">
        <f>CORREL($AW$11:$AW$92,AK$11:AK$92)</f>
        <v>#DIV/0!</v>
      </c>
      <c r="AL160" s="61" t="e">
        <f>CORREL($AW$11:$AW$92,AL$11:AL$92)</f>
        <v>#DIV/0!</v>
      </c>
      <c r="AM160" s="61" t="e">
        <f>CORREL($AW$11:$AW$92,AM$11:AM$92)</f>
        <v>#DIV/0!</v>
      </c>
      <c r="AN160" s="61" t="e">
        <f>CORREL($AW$11:$AW$92,AN$11:AN$92)</f>
        <v>#DIV/0!</v>
      </c>
      <c r="AO160" s="61" t="e">
        <f>CORREL($AW$11:$AW$92,AO$11:AO$92)</f>
        <v>#DIV/0!</v>
      </c>
      <c r="AP160" s="61" t="e">
        <f>CORREL($AW$11:$AW$92,AP$11:AP$92)</f>
        <v>#DIV/0!</v>
      </c>
      <c r="AQ160" s="61" t="e">
        <f>CORREL($AW$11:$AW$92,AQ$11:AQ$92)</f>
        <v>#DIV/0!</v>
      </c>
      <c r="AR160" s="61" t="e">
        <f>CORREL($AW$11:$AW$92,AR$11:AR$92)</f>
        <v>#DIV/0!</v>
      </c>
      <c r="AS160" s="61" t="e">
        <f>CORREL($AW$11:$AW$92,AS$11:AS$92)</f>
        <v>#DIV/0!</v>
      </c>
      <c r="AT160" s="61" t="e">
        <f>CORREL($AW$11:$AW$92,AT$11:AT$92)</f>
        <v>#DIV/0!</v>
      </c>
      <c r="AU160" s="61" t="e">
        <f>CORREL($AW$11:$AW$92,AU$11:AU$92)</f>
        <v>#DIV/0!</v>
      </c>
      <c r="AV160" s="61" t="e">
        <f>CORREL($AW$11:$AW$92,AV$11:AV$92)</f>
        <v>#DIV/0!</v>
      </c>
      <c r="AW160" s="61" t="e">
        <f>CORREL($AW$11:$AW$92,AW$11:AW$92)</f>
        <v>#DIV/0!</v>
      </c>
      <c r="AX160" s="62"/>
      <c r="AY160" s="62"/>
      <c r="AZ160" s="62"/>
      <c r="BA160" s="62"/>
    </row>
    <row r="161" spans="1:53" ht="14.4" thickBot="1">
      <c r="A161" s="12"/>
      <c r="B161" s="30">
        <f>AX$113</f>
        <v>0</v>
      </c>
      <c r="C161" s="19" t="e">
        <f>CORREL($AX$11:$AX$92,C$11:C$92)</f>
        <v>#DIV/0!</v>
      </c>
      <c r="D161" s="19" t="e">
        <f>CORREL($AX$11:$AX$92,D$11:D$92)</f>
        <v>#DIV/0!</v>
      </c>
      <c r="E161" s="19" t="e">
        <f>CORREL($AX$11:$AX$92,E$11:E$92)</f>
        <v>#DIV/0!</v>
      </c>
      <c r="F161" s="19" t="e">
        <f>CORREL($AX$11:$AX$92,F$11:F$92)</f>
        <v>#DIV/0!</v>
      </c>
      <c r="G161" s="19" t="e">
        <f>CORREL($AX$11:$AX$92,G$11:G$92)</f>
        <v>#DIV/0!</v>
      </c>
      <c r="H161" s="19" t="e">
        <f>CORREL($AX$11:$AX$92,H$11:H$92)</f>
        <v>#DIV/0!</v>
      </c>
      <c r="I161" s="19" t="e">
        <f>CORREL($AX$11:$AX$92,I$11:I$92)</f>
        <v>#DIV/0!</v>
      </c>
      <c r="J161" s="19" t="e">
        <f>CORREL($AX$11:$AX$92,J$11:J$92)</f>
        <v>#DIV/0!</v>
      </c>
      <c r="K161" s="19" t="e">
        <f>CORREL($AX$11:$AX$92,K$11:K$92)</f>
        <v>#DIV/0!</v>
      </c>
      <c r="L161" s="19" t="e">
        <f>CORREL($AX$11:$AX$92,L$11:L$92)</f>
        <v>#DIV/0!</v>
      </c>
      <c r="M161" s="19" t="e">
        <f>CORREL($AX$11:$AX$92,M$11:M$92)</f>
        <v>#DIV/0!</v>
      </c>
      <c r="N161" s="19" t="e">
        <f>CORREL($AX$11:$AX$92,N$11:N$92)</f>
        <v>#DIV/0!</v>
      </c>
      <c r="O161" s="19" t="e">
        <f>CORREL($AX$11:$AX$92,O$11:O$92)</f>
        <v>#DIV/0!</v>
      </c>
      <c r="P161" s="19" t="e">
        <f>CORREL($AX$11:$AX$92,P$11:P$92)</f>
        <v>#DIV/0!</v>
      </c>
      <c r="Q161" s="19" t="e">
        <f>CORREL($AX$11:$AX$92,Q$11:Q$92)</f>
        <v>#DIV/0!</v>
      </c>
      <c r="R161" s="19" t="e">
        <f>CORREL($AX$11:$AX$92,R$11:R$92)</f>
        <v>#DIV/0!</v>
      </c>
      <c r="S161" s="19" t="e">
        <f>CORREL($AX$11:$AX$92,S$11:S$92)</f>
        <v>#DIV/0!</v>
      </c>
      <c r="T161" s="19" t="e">
        <f>CORREL($AX$11:$AX$92,T$11:T$92)</f>
        <v>#DIV/0!</v>
      </c>
      <c r="U161" s="19" t="e">
        <f>CORREL($AX$11:$AX$92,U$11:U$92)</f>
        <v>#DIV/0!</v>
      </c>
      <c r="V161" s="19" t="e">
        <f>CORREL($AX$11:$AX$92,V$11:V$92)</f>
        <v>#DIV/0!</v>
      </c>
      <c r="W161" s="19" t="e">
        <f>CORREL($AX$11:$AX$92,W$11:W$92)</f>
        <v>#DIV/0!</v>
      </c>
      <c r="X161" s="19" t="e">
        <f>CORREL($AX$11:$AX$92,X$11:X$92)</f>
        <v>#DIV/0!</v>
      </c>
      <c r="Y161" s="19" t="e">
        <f>CORREL($AX$11:$AX$92,Y$11:Y$92)</f>
        <v>#DIV/0!</v>
      </c>
      <c r="Z161" s="19" t="e">
        <f>CORREL($AX$11:$AX$92,Z$11:Z$92)</f>
        <v>#DIV/0!</v>
      </c>
      <c r="AA161" s="19" t="e">
        <f>CORREL($AX$11:$AX$92,AA$11:AA$92)</f>
        <v>#DIV/0!</v>
      </c>
      <c r="AB161" s="19" t="e">
        <f>CORREL($AX$11:$AX$92,AB$11:AB$92)</f>
        <v>#DIV/0!</v>
      </c>
      <c r="AC161" s="19" t="e">
        <f>CORREL($AX$11:$AX$92,AC$11:AC$92)</f>
        <v>#DIV/0!</v>
      </c>
      <c r="AD161" s="19" t="e">
        <f>CORREL($AX$11:$AX$92,AD$11:AD$92)</f>
        <v>#DIV/0!</v>
      </c>
      <c r="AE161" s="19" t="e">
        <f>CORREL($AX$11:$AX$92,AE$11:AE$92)</f>
        <v>#DIV/0!</v>
      </c>
      <c r="AF161" s="19" t="e">
        <f>CORREL($AX$11:$AX$92,AF$11:AF$92)</f>
        <v>#DIV/0!</v>
      </c>
      <c r="AG161" s="19" t="e">
        <f>CORREL($AX$11:$AX$92,AG$11:AG$92)</f>
        <v>#DIV/0!</v>
      </c>
      <c r="AH161" s="19" t="e">
        <f>CORREL($AX$11:$AX$92,AH$11:AH$92)</f>
        <v>#DIV/0!</v>
      </c>
      <c r="AI161" s="19" t="e">
        <f>CORREL($AX$11:$AX$92,AI$11:AI$92)</f>
        <v>#DIV/0!</v>
      </c>
      <c r="AJ161" s="19" t="e">
        <f>CORREL($AX$11:$AX$92,AJ$11:AJ$92)</f>
        <v>#DIV/0!</v>
      </c>
      <c r="AK161" s="19" t="e">
        <f>CORREL($AX$11:$AX$92,AK$11:AK$92)</f>
        <v>#DIV/0!</v>
      </c>
      <c r="AL161" s="19" t="e">
        <f>CORREL($AX$11:$AX$92,AL$11:AL$92)</f>
        <v>#DIV/0!</v>
      </c>
      <c r="AM161" s="19" t="e">
        <f>CORREL($AX$11:$AX$92,AM$11:AM$92)</f>
        <v>#DIV/0!</v>
      </c>
      <c r="AN161" s="19" t="e">
        <f>CORREL($AX$11:$AX$92,AN$11:AN$92)</f>
        <v>#DIV/0!</v>
      </c>
      <c r="AO161" s="19" t="e">
        <f>CORREL($AX$11:$AX$92,AO$11:AO$92)</f>
        <v>#DIV/0!</v>
      </c>
      <c r="AP161" s="19" t="e">
        <f>CORREL($AX$11:$AX$92,AP$11:AP$92)</f>
        <v>#DIV/0!</v>
      </c>
      <c r="AQ161" s="19" t="e">
        <f>CORREL($AX$11:$AX$92,AQ$11:AQ$92)</f>
        <v>#DIV/0!</v>
      </c>
      <c r="AR161" s="19" t="e">
        <f>CORREL($AX$11:$AX$92,AR$11:AR$92)</f>
        <v>#DIV/0!</v>
      </c>
      <c r="AS161" s="19" t="e">
        <f>CORREL($AX$11:$AX$92,AS$11:AS$92)</f>
        <v>#DIV/0!</v>
      </c>
      <c r="AT161" s="19" t="e">
        <f>CORREL($AX$11:$AX$92,AT$11:AT$92)</f>
        <v>#DIV/0!</v>
      </c>
      <c r="AU161" s="19" t="e">
        <f>CORREL($AX$11:$AX$92,AU$11:AU$92)</f>
        <v>#DIV/0!</v>
      </c>
      <c r="AV161" s="19" t="e">
        <f>CORREL($AX$11:$AX$92,AV$11:AV$92)</f>
        <v>#DIV/0!</v>
      </c>
      <c r="AW161" s="19" t="e">
        <f>CORREL($AX$11:$AX$92,AW$11:AW$92)</f>
        <v>#DIV/0!</v>
      </c>
      <c r="AX161" s="19" t="e">
        <f>CORREL($AX$11:$AX$92,AX$11:AX$92)</f>
        <v>#DIV/0!</v>
      </c>
      <c r="AY161" s="32"/>
      <c r="AZ161" s="32"/>
      <c r="BA161" s="32"/>
    </row>
    <row r="162" spans="1:53" ht="14.4" thickBot="1">
      <c r="A162" s="58"/>
      <c r="B162" s="60">
        <f>AY$113</f>
        <v>0</v>
      </c>
      <c r="C162" s="61" t="e">
        <f>CORREL($AY$11:$AY$92,C$11:C$92)</f>
        <v>#DIV/0!</v>
      </c>
      <c r="D162" s="61" t="e">
        <f>CORREL($AY$11:$AY$92,D$11:D$92)</f>
        <v>#DIV/0!</v>
      </c>
      <c r="E162" s="61" t="e">
        <f>CORREL($AY$11:$AY$92,E$11:E$92)</f>
        <v>#DIV/0!</v>
      </c>
      <c r="F162" s="61" t="e">
        <f>CORREL($AY$11:$AY$92,F$11:F$92)</f>
        <v>#DIV/0!</v>
      </c>
      <c r="G162" s="61" t="e">
        <f>CORREL($AY$11:$AY$92,G$11:G$92)</f>
        <v>#DIV/0!</v>
      </c>
      <c r="H162" s="61" t="e">
        <f>CORREL($AY$11:$AY$92,H$11:H$92)</f>
        <v>#DIV/0!</v>
      </c>
      <c r="I162" s="61" t="e">
        <f>CORREL($AY$11:$AY$92,I$11:I$92)</f>
        <v>#DIV/0!</v>
      </c>
      <c r="J162" s="61" t="e">
        <f>CORREL($AY$11:$AY$92,J$11:J$92)</f>
        <v>#DIV/0!</v>
      </c>
      <c r="K162" s="61" t="e">
        <f>CORREL($AY$11:$AY$92,K$11:K$92)</f>
        <v>#DIV/0!</v>
      </c>
      <c r="L162" s="61" t="e">
        <f>CORREL($AY$11:$AY$92,L$11:L$92)</f>
        <v>#DIV/0!</v>
      </c>
      <c r="M162" s="61" t="e">
        <f>CORREL($AY$11:$AY$92,M$11:M$92)</f>
        <v>#DIV/0!</v>
      </c>
      <c r="N162" s="61" t="e">
        <f>CORREL($AY$11:$AY$92,N$11:N$92)</f>
        <v>#DIV/0!</v>
      </c>
      <c r="O162" s="61" t="e">
        <f>CORREL($AY$11:$AY$92,O$11:O$92)</f>
        <v>#DIV/0!</v>
      </c>
      <c r="P162" s="61" t="e">
        <f>CORREL($AY$11:$AY$92,P$11:P$92)</f>
        <v>#DIV/0!</v>
      </c>
      <c r="Q162" s="61" t="e">
        <f>CORREL($AY$11:$AY$92,Q$11:Q$92)</f>
        <v>#DIV/0!</v>
      </c>
      <c r="R162" s="61" t="e">
        <f>CORREL($AY$11:$AY$92,R$11:R$92)</f>
        <v>#DIV/0!</v>
      </c>
      <c r="S162" s="61" t="e">
        <f>CORREL($AY$11:$AY$92,S$11:S$92)</f>
        <v>#DIV/0!</v>
      </c>
      <c r="T162" s="61" t="e">
        <f>CORREL($AY$11:$AY$92,T$11:T$92)</f>
        <v>#DIV/0!</v>
      </c>
      <c r="U162" s="61" t="e">
        <f>CORREL($AY$11:$AY$92,U$11:U$92)</f>
        <v>#DIV/0!</v>
      </c>
      <c r="V162" s="61" t="e">
        <f>CORREL($AY$11:$AY$92,V$11:V$92)</f>
        <v>#DIV/0!</v>
      </c>
      <c r="W162" s="61" t="e">
        <f>CORREL($AY$11:$AY$92,W$11:W$92)</f>
        <v>#DIV/0!</v>
      </c>
      <c r="X162" s="61" t="e">
        <f>CORREL($AY$11:$AY$92,X$11:X$92)</f>
        <v>#DIV/0!</v>
      </c>
      <c r="Y162" s="61" t="e">
        <f>CORREL($AY$11:$AY$92,Y$11:Y$92)</f>
        <v>#DIV/0!</v>
      </c>
      <c r="Z162" s="61" t="e">
        <f>CORREL($AY$11:$AY$92,Z$11:Z$92)</f>
        <v>#DIV/0!</v>
      </c>
      <c r="AA162" s="61" t="e">
        <f>CORREL($AY$11:$AY$92,AA$11:AA$92)</f>
        <v>#DIV/0!</v>
      </c>
      <c r="AB162" s="61" t="e">
        <f>CORREL($AY$11:$AY$92,AB$11:AB$92)</f>
        <v>#DIV/0!</v>
      </c>
      <c r="AC162" s="61" t="e">
        <f>CORREL($AY$11:$AY$92,AC$11:AC$92)</f>
        <v>#DIV/0!</v>
      </c>
      <c r="AD162" s="61" t="e">
        <f>CORREL($AY$11:$AY$92,AD$11:AD$92)</f>
        <v>#DIV/0!</v>
      </c>
      <c r="AE162" s="61" t="e">
        <f>CORREL($AY$11:$AY$92,AE$11:AE$92)</f>
        <v>#DIV/0!</v>
      </c>
      <c r="AF162" s="61" t="e">
        <f>CORREL($AY$11:$AY$92,AF$11:AF$92)</f>
        <v>#DIV/0!</v>
      </c>
      <c r="AG162" s="61" t="e">
        <f>CORREL($AY$11:$AY$92,AG$11:AG$92)</f>
        <v>#DIV/0!</v>
      </c>
      <c r="AH162" s="61" t="e">
        <f>CORREL($AY$11:$AY$92,AH$11:AH$92)</f>
        <v>#DIV/0!</v>
      </c>
      <c r="AI162" s="61" t="e">
        <f>CORREL($AY$11:$AY$92,AI$11:AI$92)</f>
        <v>#DIV/0!</v>
      </c>
      <c r="AJ162" s="61" t="e">
        <f>CORREL($AY$11:$AY$92,AJ$11:AJ$92)</f>
        <v>#DIV/0!</v>
      </c>
      <c r="AK162" s="61" t="e">
        <f>CORREL($AY$11:$AY$92,AK$11:AK$92)</f>
        <v>#DIV/0!</v>
      </c>
      <c r="AL162" s="61" t="e">
        <f>CORREL($AY$11:$AY$92,AL$11:AL$92)</f>
        <v>#DIV/0!</v>
      </c>
      <c r="AM162" s="61" t="e">
        <f>CORREL($AY$11:$AY$92,AM$11:AM$92)</f>
        <v>#DIV/0!</v>
      </c>
      <c r="AN162" s="61" t="e">
        <f>CORREL($AY$11:$AY$92,AN$11:AN$92)</f>
        <v>#DIV/0!</v>
      </c>
      <c r="AO162" s="61" t="e">
        <f>CORREL($AY$11:$AY$92,AO$11:AO$92)</f>
        <v>#DIV/0!</v>
      </c>
      <c r="AP162" s="61" t="e">
        <f>CORREL($AY$11:$AY$92,AP$11:AP$92)</f>
        <v>#DIV/0!</v>
      </c>
      <c r="AQ162" s="61" t="e">
        <f>CORREL($AY$11:$AY$92,AQ$11:AQ$92)</f>
        <v>#DIV/0!</v>
      </c>
      <c r="AR162" s="61" t="e">
        <f>CORREL($AY$11:$AY$92,AR$11:AR$92)</f>
        <v>#DIV/0!</v>
      </c>
      <c r="AS162" s="61" t="e">
        <f>CORREL($AY$11:$AY$92,AS$11:AS$92)</f>
        <v>#DIV/0!</v>
      </c>
      <c r="AT162" s="61" t="e">
        <f>CORREL($AY$11:$AY$92,AT$11:AT$92)</f>
        <v>#DIV/0!</v>
      </c>
      <c r="AU162" s="61" t="e">
        <f>CORREL($AY$11:$AY$92,AU$11:AU$92)</f>
        <v>#DIV/0!</v>
      </c>
      <c r="AV162" s="61" t="e">
        <f>CORREL($AY$11:$AY$92,AV$11:AV$92)</f>
        <v>#DIV/0!</v>
      </c>
      <c r="AW162" s="61" t="e">
        <f>CORREL($AY$11:$AY$92,AW$11:AW$92)</f>
        <v>#DIV/0!</v>
      </c>
      <c r="AX162" s="61" t="e">
        <f>CORREL($AY$11:$AY$92,AX$11:AX$92)</f>
        <v>#DIV/0!</v>
      </c>
      <c r="AY162" s="61" t="e">
        <f>CORREL($AY$11:$AY$92,AY$11:AY$92)</f>
        <v>#DIV/0!</v>
      </c>
      <c r="AZ162" s="62"/>
      <c r="BA162" s="62"/>
    </row>
    <row r="163" spans="1:53" ht="15.75" customHeight="1" thickBot="1">
      <c r="A163" s="12"/>
      <c r="B163" s="30">
        <f>AZ$113</f>
        <v>0</v>
      </c>
      <c r="C163" s="19" t="e">
        <f>CORREL($AZ$11:$AZ$92,C$11:C$92)</f>
        <v>#DIV/0!</v>
      </c>
      <c r="D163" s="19" t="e">
        <f>CORREL($AZ$11:$AZ$92,D$11:D$92)</f>
        <v>#DIV/0!</v>
      </c>
      <c r="E163" s="19" t="e">
        <f>CORREL($AZ$11:$AZ$92,E$11:E$92)</f>
        <v>#DIV/0!</v>
      </c>
      <c r="F163" s="19" t="e">
        <f>CORREL($AZ$11:$AZ$92,F$11:F$92)</f>
        <v>#DIV/0!</v>
      </c>
      <c r="G163" s="19" t="e">
        <f>CORREL($AZ$11:$AZ$92,G$11:G$92)</f>
        <v>#DIV/0!</v>
      </c>
      <c r="H163" s="19" t="e">
        <f>CORREL($AZ$11:$AZ$92,H$11:H$92)</f>
        <v>#DIV/0!</v>
      </c>
      <c r="I163" s="19" t="e">
        <f>CORREL($AZ$11:$AZ$92,I$11:I$92)</f>
        <v>#DIV/0!</v>
      </c>
      <c r="J163" s="19" t="e">
        <f>CORREL($AZ$11:$AZ$92,J$11:J$92)</f>
        <v>#DIV/0!</v>
      </c>
      <c r="K163" s="19" t="e">
        <f>CORREL($AZ$11:$AZ$92,K$11:K$92)</f>
        <v>#DIV/0!</v>
      </c>
      <c r="L163" s="19" t="e">
        <f>CORREL($AZ$11:$AZ$92,L$11:L$92)</f>
        <v>#DIV/0!</v>
      </c>
      <c r="M163" s="19" t="e">
        <f>CORREL($AZ$11:$AZ$92,M$11:M$92)</f>
        <v>#DIV/0!</v>
      </c>
      <c r="N163" s="19" t="e">
        <f>CORREL($AZ$11:$AZ$92,N$11:N$92)</f>
        <v>#DIV/0!</v>
      </c>
      <c r="O163" s="19" t="e">
        <f>CORREL($AZ$11:$AZ$92,O$11:O$92)</f>
        <v>#DIV/0!</v>
      </c>
      <c r="P163" s="19" t="e">
        <f>CORREL($AZ$11:$AZ$92,P$11:P$92)</f>
        <v>#DIV/0!</v>
      </c>
      <c r="Q163" s="19" t="e">
        <f>CORREL($AZ$11:$AZ$92,Q$11:Q$92)</f>
        <v>#DIV/0!</v>
      </c>
      <c r="R163" s="19" t="e">
        <f>CORREL($AZ$11:$AZ$92,R$11:R$92)</f>
        <v>#DIV/0!</v>
      </c>
      <c r="S163" s="19" t="e">
        <f>CORREL($AZ$11:$AZ$92,S$11:S$92)</f>
        <v>#DIV/0!</v>
      </c>
      <c r="T163" s="19" t="e">
        <f>CORREL($AZ$11:$AZ$92,T$11:T$92)</f>
        <v>#DIV/0!</v>
      </c>
      <c r="U163" s="19" t="e">
        <f>CORREL($AZ$11:$AZ$92,U$11:U$92)</f>
        <v>#DIV/0!</v>
      </c>
      <c r="V163" s="19" t="e">
        <f>CORREL($AZ$11:$AZ$92,V$11:V$92)</f>
        <v>#DIV/0!</v>
      </c>
      <c r="W163" s="19" t="e">
        <f>CORREL($AZ$11:$AZ$92,W$11:W$92)</f>
        <v>#DIV/0!</v>
      </c>
      <c r="X163" s="19" t="e">
        <f>CORREL($AZ$11:$AZ$92,X$11:X$92)</f>
        <v>#DIV/0!</v>
      </c>
      <c r="Y163" s="19" t="e">
        <f>CORREL($AZ$11:$AZ$92,Y$11:Y$92)</f>
        <v>#DIV/0!</v>
      </c>
      <c r="Z163" s="19" t="e">
        <f>CORREL($AZ$11:$AZ$92,Z$11:Z$92)</f>
        <v>#DIV/0!</v>
      </c>
      <c r="AA163" s="19" t="e">
        <f>CORREL($AZ$11:$AZ$92,AA$11:AA$92)</f>
        <v>#DIV/0!</v>
      </c>
      <c r="AB163" s="19" t="e">
        <f>CORREL($AZ$11:$AZ$92,AB$11:AB$92)</f>
        <v>#DIV/0!</v>
      </c>
      <c r="AC163" s="19" t="e">
        <f>CORREL($AZ$11:$AZ$92,AC$11:AC$92)</f>
        <v>#DIV/0!</v>
      </c>
      <c r="AD163" s="19" t="e">
        <f>CORREL($AZ$11:$AZ$92,AD$11:AD$92)</f>
        <v>#DIV/0!</v>
      </c>
      <c r="AE163" s="19" t="e">
        <f>CORREL($AZ$11:$AZ$92,AE$11:AE$92)</f>
        <v>#DIV/0!</v>
      </c>
      <c r="AF163" s="19" t="e">
        <f>CORREL($AZ$11:$AZ$92,AF$11:AF$92)</f>
        <v>#DIV/0!</v>
      </c>
      <c r="AG163" s="19" t="e">
        <f>CORREL($AZ$11:$AZ$92,AG$11:AG$92)</f>
        <v>#DIV/0!</v>
      </c>
      <c r="AH163" s="19" t="e">
        <f>CORREL($AZ$11:$AZ$92,AH$11:AH$92)</f>
        <v>#DIV/0!</v>
      </c>
      <c r="AI163" s="19" t="e">
        <f>CORREL($AZ$11:$AZ$92,AI$11:AI$92)</f>
        <v>#DIV/0!</v>
      </c>
      <c r="AJ163" s="19" t="e">
        <f>CORREL($AZ$11:$AZ$92,AJ$11:AJ$92)</f>
        <v>#DIV/0!</v>
      </c>
      <c r="AK163" s="19" t="e">
        <f>CORREL($AZ$11:$AZ$92,AK$11:AK$92)</f>
        <v>#DIV/0!</v>
      </c>
      <c r="AL163" s="19" t="e">
        <f>CORREL($AZ$11:$AZ$92,AL$11:AL$92)</f>
        <v>#DIV/0!</v>
      </c>
      <c r="AM163" s="19" t="e">
        <f>CORREL($AZ$11:$AZ$92,AM$11:AM$92)</f>
        <v>#DIV/0!</v>
      </c>
      <c r="AN163" s="19" t="e">
        <f>CORREL($AZ$11:$AZ$92,AN$11:AN$92)</f>
        <v>#DIV/0!</v>
      </c>
      <c r="AO163" s="19" t="e">
        <f>CORREL($AZ$11:$AZ$92,AO$11:AO$92)</f>
        <v>#DIV/0!</v>
      </c>
      <c r="AP163" s="19" t="e">
        <f>CORREL($AZ$11:$AZ$92,AP$11:AP$92)</f>
        <v>#DIV/0!</v>
      </c>
      <c r="AQ163" s="19" t="e">
        <f>CORREL($AZ$11:$AZ$92,AQ$11:AQ$92)</f>
        <v>#DIV/0!</v>
      </c>
      <c r="AR163" s="19" t="e">
        <f>CORREL($AZ$11:$AZ$92,AR$11:AR$92)</f>
        <v>#DIV/0!</v>
      </c>
      <c r="AS163" s="19" t="e">
        <f>CORREL($AZ$11:$AZ$92,AS$11:AS$92)</f>
        <v>#DIV/0!</v>
      </c>
      <c r="AT163" s="19" t="e">
        <f>CORREL($AZ$11:$AZ$92,AT$11:AT$92)</f>
        <v>#DIV/0!</v>
      </c>
      <c r="AU163" s="19" t="e">
        <f>CORREL($AZ$11:$AZ$92,AU$11:AU$92)</f>
        <v>#DIV/0!</v>
      </c>
      <c r="AV163" s="19" t="e">
        <f>CORREL($AZ$11:$AZ$92,AV$11:AV$92)</f>
        <v>#DIV/0!</v>
      </c>
      <c r="AW163" s="19" t="e">
        <f>CORREL($AZ$11:$AZ$92,AW$11:AW$92)</f>
        <v>#DIV/0!</v>
      </c>
      <c r="AX163" s="19" t="e">
        <f>CORREL($AZ$11:$AZ$92,AX$11:AX$92)</f>
        <v>#DIV/0!</v>
      </c>
      <c r="AY163" s="19" t="e">
        <f>CORREL($AZ$11:$AZ$92,AY$11:AY$92)</f>
        <v>#DIV/0!</v>
      </c>
      <c r="AZ163" s="19" t="e">
        <f>CORREL($AZ$11:$AZ$92,AZ$11:AZ$92)</f>
        <v>#DIV/0!</v>
      </c>
      <c r="BA163" s="32"/>
    </row>
    <row r="164" spans="1:53" ht="14.4" thickBot="1">
      <c r="A164" s="58"/>
      <c r="B164" s="60">
        <f>BA$113</f>
        <v>0</v>
      </c>
      <c r="C164" s="61" t="e">
        <f>CORREL($BA$11:$BA$92,C$11:C$92)</f>
        <v>#DIV/0!</v>
      </c>
      <c r="D164" s="61" t="e">
        <f>CORREL($BA$11:$BA$92,D$11:D$92)</f>
        <v>#DIV/0!</v>
      </c>
      <c r="E164" s="61" t="e">
        <f>CORREL($BA$11:$BA$92,E$11:E$92)</f>
        <v>#DIV/0!</v>
      </c>
      <c r="F164" s="61" t="e">
        <f>CORREL($BA$11:$BA$92,F$11:F$92)</f>
        <v>#DIV/0!</v>
      </c>
      <c r="G164" s="61" t="e">
        <f>CORREL($BA$11:$BA$92,G$11:G$92)</f>
        <v>#DIV/0!</v>
      </c>
      <c r="H164" s="61" t="e">
        <f>CORREL($BA$11:$BA$92,H$11:H$92)</f>
        <v>#DIV/0!</v>
      </c>
      <c r="I164" s="61" t="e">
        <f>CORREL($BA$11:$BA$92,I$11:I$92)</f>
        <v>#DIV/0!</v>
      </c>
      <c r="J164" s="61" t="e">
        <f>CORREL($BA$11:$BA$92,J$11:J$92)</f>
        <v>#DIV/0!</v>
      </c>
      <c r="K164" s="61" t="e">
        <f>CORREL($BA$11:$BA$92,K$11:K$92)</f>
        <v>#DIV/0!</v>
      </c>
      <c r="L164" s="61" t="e">
        <f>CORREL($BA$11:$BA$92,L$11:L$92)</f>
        <v>#DIV/0!</v>
      </c>
      <c r="M164" s="61" t="e">
        <f>CORREL($BA$11:$BA$92,M$11:M$92)</f>
        <v>#DIV/0!</v>
      </c>
      <c r="N164" s="61" t="e">
        <f>CORREL($BA$11:$BA$92,N$11:N$92)</f>
        <v>#DIV/0!</v>
      </c>
      <c r="O164" s="61" t="e">
        <f>CORREL($BA$11:$BA$92,O$11:O$92)</f>
        <v>#DIV/0!</v>
      </c>
      <c r="P164" s="61" t="e">
        <f>CORREL($BA$11:$BA$92,P$11:P$92)</f>
        <v>#DIV/0!</v>
      </c>
      <c r="Q164" s="61" t="e">
        <f>CORREL($BA$11:$BA$92,Q$11:Q$92)</f>
        <v>#DIV/0!</v>
      </c>
      <c r="R164" s="61" t="e">
        <f>CORREL($BA$11:$BA$92,R$11:R$92)</f>
        <v>#DIV/0!</v>
      </c>
      <c r="S164" s="61" t="e">
        <f>CORREL($BA$11:$BA$92,S$11:S$92)</f>
        <v>#DIV/0!</v>
      </c>
      <c r="T164" s="61" t="e">
        <f>CORREL($BA$11:$BA$92,T$11:T$92)</f>
        <v>#DIV/0!</v>
      </c>
      <c r="U164" s="61" t="e">
        <f>CORREL($BA$11:$BA$92,U$11:U$92)</f>
        <v>#DIV/0!</v>
      </c>
      <c r="V164" s="61" t="e">
        <f>CORREL($BA$11:$BA$92,V$11:V$92)</f>
        <v>#DIV/0!</v>
      </c>
      <c r="W164" s="61" t="e">
        <f>CORREL($BA$11:$BA$92,W$11:W$92)</f>
        <v>#DIV/0!</v>
      </c>
      <c r="X164" s="61" t="e">
        <f>CORREL($BA$11:$BA$92,X$11:X$92)</f>
        <v>#DIV/0!</v>
      </c>
      <c r="Y164" s="61" t="e">
        <f>CORREL($BA$11:$BA$92,Y$11:Y$92)</f>
        <v>#DIV/0!</v>
      </c>
      <c r="Z164" s="61" t="e">
        <f>CORREL($BA$11:$BA$92,Z$11:Z$92)</f>
        <v>#DIV/0!</v>
      </c>
      <c r="AA164" s="61" t="e">
        <f>CORREL($BA$11:$BA$92,AA$11:AA$92)</f>
        <v>#DIV/0!</v>
      </c>
      <c r="AB164" s="61" t="e">
        <f>CORREL($BA$11:$BA$92,AB$11:AB$92)</f>
        <v>#DIV/0!</v>
      </c>
      <c r="AC164" s="61" t="e">
        <f>CORREL($BA$11:$BA$92,AC$11:AC$92)</f>
        <v>#DIV/0!</v>
      </c>
      <c r="AD164" s="61" t="e">
        <f>CORREL($BA$11:$BA$92,AD$11:AD$92)</f>
        <v>#DIV/0!</v>
      </c>
      <c r="AE164" s="61" t="e">
        <f>CORREL($BA$11:$BA$92,AE$11:AE$92)</f>
        <v>#DIV/0!</v>
      </c>
      <c r="AF164" s="61" t="e">
        <f>CORREL($BA$11:$BA$92,AF$11:AF$92)</f>
        <v>#DIV/0!</v>
      </c>
      <c r="AG164" s="61" t="e">
        <f>CORREL($BA$11:$BA$92,AG$11:AG$92)</f>
        <v>#DIV/0!</v>
      </c>
      <c r="AH164" s="61" t="e">
        <f>CORREL($BA$11:$BA$92,AH$11:AH$92)</f>
        <v>#DIV/0!</v>
      </c>
      <c r="AI164" s="61" t="e">
        <f>CORREL($BA$11:$BA$92,AI$11:AI$92)</f>
        <v>#DIV/0!</v>
      </c>
      <c r="AJ164" s="61" t="e">
        <f>CORREL($BA$11:$BA$92,AJ$11:AJ$92)</f>
        <v>#DIV/0!</v>
      </c>
      <c r="AK164" s="61" t="e">
        <f>CORREL($BA$11:$BA$92,AK$11:AK$92)</f>
        <v>#DIV/0!</v>
      </c>
      <c r="AL164" s="61" t="e">
        <f>CORREL($BA$11:$BA$92,AL$11:AL$92)</f>
        <v>#DIV/0!</v>
      </c>
      <c r="AM164" s="61" t="e">
        <f>CORREL($BA$11:$BA$92,AM$11:AM$92)</f>
        <v>#DIV/0!</v>
      </c>
      <c r="AN164" s="61" t="e">
        <f>CORREL($BA$11:$BA$92,AN$11:AN$92)</f>
        <v>#DIV/0!</v>
      </c>
      <c r="AO164" s="61" t="e">
        <f>CORREL($BA$11:$BA$92,AO$11:AO$92)</f>
        <v>#DIV/0!</v>
      </c>
      <c r="AP164" s="61" t="e">
        <f>CORREL($BA$11:$BA$92,AP$11:AP$92)</f>
        <v>#DIV/0!</v>
      </c>
      <c r="AQ164" s="61" t="e">
        <f>CORREL($BA$11:$BA$92,AQ$11:AQ$92)</f>
        <v>#DIV/0!</v>
      </c>
      <c r="AR164" s="61" t="e">
        <f>CORREL($BA$11:$BA$92,AR$11:AR$92)</f>
        <v>#DIV/0!</v>
      </c>
      <c r="AS164" s="61" t="e">
        <f>CORREL($BA$11:$BA$92,AS$11:AS$92)</f>
        <v>#DIV/0!</v>
      </c>
      <c r="AT164" s="61" t="e">
        <f>CORREL($BA$11:$BA$92,AT$11:AT$92)</f>
        <v>#DIV/0!</v>
      </c>
      <c r="AU164" s="61" t="e">
        <f>CORREL($BA$11:$BA$92,AU$11:AU$92)</f>
        <v>#DIV/0!</v>
      </c>
      <c r="AV164" s="61" t="e">
        <f>CORREL($BA$11:$BA$92,AV$11:AV$92)</f>
        <v>#DIV/0!</v>
      </c>
      <c r="AW164" s="61" t="e">
        <f>CORREL($BA$11:$BA$92,AW$11:AW$92)</f>
        <v>#DIV/0!</v>
      </c>
      <c r="AX164" s="61" t="e">
        <f>CORREL($BA$11:$BA$92,AX$11:AX$92)</f>
        <v>#DIV/0!</v>
      </c>
      <c r="AY164" s="61" t="e">
        <f>CORREL($BA$11:$BA$92,AY$11:AY$92)</f>
        <v>#DIV/0!</v>
      </c>
      <c r="AZ164" s="61" t="e">
        <f>CORREL($BA$11:$BA$92,AZ$11:AZ$92)</f>
        <v>#DIV/0!</v>
      </c>
      <c r="BA164" s="61" t="e">
        <f>CORREL($BA$11:$BA$92,BA$11:BA$92)</f>
        <v>#DIV/0!</v>
      </c>
    </row>
    <row r="165" spans="1:53">
      <c r="B165" s="11" t="s">
        <v>46</v>
      </c>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row>
    <row r="166" spans="1:53">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row>
    <row r="167" spans="1:53">
      <c r="B167" s="11" t="s">
        <v>47</v>
      </c>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row>
    <row r="168" spans="1:53">
      <c r="B168" s="11" t="s">
        <v>48</v>
      </c>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row>
    <row r="169" spans="1:53" ht="18" thickBot="1">
      <c r="B169" s="57" t="s">
        <v>49</v>
      </c>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row>
    <row r="170" spans="1:53">
      <c r="B170" s="26"/>
      <c r="C170" s="20" t="str">
        <f>C10</f>
        <v>Au</v>
      </c>
      <c r="D170" s="20" t="str">
        <f>D10</f>
        <v>Ag</v>
      </c>
      <c r="E170" s="20" t="str">
        <f>E10</f>
        <v>As</v>
      </c>
      <c r="F170" s="20" t="str">
        <f>F10</f>
        <v>Cu</v>
      </c>
      <c r="G170" s="20" t="str">
        <f>G10</f>
        <v>Ni</v>
      </c>
      <c r="H170" s="20" t="str">
        <f>H10</f>
        <v>Pb</v>
      </c>
      <c r="I170" s="20" t="str">
        <f>I10</f>
        <v>Sb</v>
      </c>
      <c r="J170" s="20" t="str">
        <f>J10</f>
        <v>Zn</v>
      </c>
      <c r="K170" s="20">
        <f>K10</f>
        <v>0</v>
      </c>
      <c r="L170" s="20">
        <f>L10</f>
        <v>0</v>
      </c>
      <c r="M170" s="20">
        <f>M10</f>
        <v>0</v>
      </c>
      <c r="N170" s="20">
        <f>N10</f>
        <v>0</v>
      </c>
      <c r="O170" s="20">
        <f>O10</f>
        <v>0</v>
      </c>
      <c r="P170" s="20">
        <f>P10</f>
        <v>0</v>
      </c>
      <c r="Q170" s="20">
        <f>Q10</f>
        <v>0</v>
      </c>
      <c r="R170" s="20">
        <f>R10</f>
        <v>0</v>
      </c>
      <c r="S170" s="20">
        <f>S10</f>
        <v>0</v>
      </c>
      <c r="T170" s="20">
        <f>T10</f>
        <v>0</v>
      </c>
      <c r="U170" s="20">
        <f>U10</f>
        <v>0</v>
      </c>
      <c r="V170" s="20">
        <f>V10</f>
        <v>0</v>
      </c>
      <c r="W170" s="20">
        <f>W10</f>
        <v>0</v>
      </c>
      <c r="X170" s="20">
        <f>X10</f>
        <v>0</v>
      </c>
      <c r="Y170" s="20">
        <f>Y10</f>
        <v>0</v>
      </c>
      <c r="Z170" s="20">
        <f>Z10</f>
        <v>0</v>
      </c>
      <c r="AA170" s="20">
        <f>AA10</f>
        <v>0</v>
      </c>
      <c r="AB170" s="20">
        <f>AB10</f>
        <v>0</v>
      </c>
      <c r="AC170" s="20">
        <f>AC10</f>
        <v>0</v>
      </c>
      <c r="AD170" s="20">
        <f>AD10</f>
        <v>0</v>
      </c>
      <c r="AE170" s="20">
        <f>AE10</f>
        <v>0</v>
      </c>
      <c r="AF170" s="20">
        <f>AF10</f>
        <v>0</v>
      </c>
      <c r="AG170" s="20">
        <f>AG10</f>
        <v>0</v>
      </c>
      <c r="AH170" s="20">
        <f>AH10</f>
        <v>0</v>
      </c>
      <c r="AI170" s="20">
        <f>AI10</f>
        <v>0</v>
      </c>
      <c r="AJ170" s="20">
        <f>AJ10</f>
        <v>0</v>
      </c>
      <c r="AK170" s="20">
        <f>AK10</f>
        <v>0</v>
      </c>
      <c r="AL170" s="20">
        <f>AL10</f>
        <v>0</v>
      </c>
      <c r="AM170" s="20">
        <f>AM10</f>
        <v>0</v>
      </c>
      <c r="AN170" s="20">
        <f>AN10</f>
        <v>0</v>
      </c>
      <c r="AO170" s="20">
        <f>AO10</f>
        <v>0</v>
      </c>
      <c r="AP170" s="21">
        <f>AP10</f>
        <v>0</v>
      </c>
    </row>
    <row r="171" spans="1:53">
      <c r="B171" s="27" t="str">
        <f>C$113</f>
        <v>Au</v>
      </c>
      <c r="C171" s="14"/>
      <c r="D171" s="11">
        <f>CORREL($C$11:$C$92,D$11:D$92)</f>
        <v>0.50041188080970966</v>
      </c>
      <c r="E171" s="11">
        <f>CORREL($C$11:$C$92,E$11:E$92)</f>
        <v>0.78301885652176184</v>
      </c>
      <c r="F171" s="11">
        <f>CORREL($C$11:$C$92,F$11:F$92)</f>
        <v>0.20442909826545308</v>
      </c>
      <c r="G171" s="11">
        <f>CORREL($C$11:$C$92,G$11:G$92)</f>
        <v>-0.10807961336344625</v>
      </c>
      <c r="H171" s="11">
        <f>CORREL($C$11:$C$92,H$11:H$92)</f>
        <v>0.45674337971399837</v>
      </c>
      <c r="I171" s="11">
        <f>CORREL($C$11:$C$92,I$11:I$92)</f>
        <v>0.47876257587393911</v>
      </c>
      <c r="J171" s="11">
        <f>CORREL($C$11:$C$92,J$11:J$92)</f>
        <v>0.57303766152150071</v>
      </c>
      <c r="K171" s="11" t="e">
        <f>CORREL($C$11:$C$92,K$11:K$92)</f>
        <v>#DIV/0!</v>
      </c>
      <c r="L171" s="11" t="e">
        <f>CORREL($C$11:$C$92,L$11:L$92)</f>
        <v>#DIV/0!</v>
      </c>
      <c r="M171" s="11" t="e">
        <f>CORREL($C$11:$C$92,M$11:M$92)</f>
        <v>#DIV/0!</v>
      </c>
      <c r="N171" s="11" t="e">
        <f>CORREL($C$11:$C$92,N$11:N$92)</f>
        <v>#DIV/0!</v>
      </c>
      <c r="O171" s="11" t="e">
        <f>CORREL($C$11:$C$92,O$11:O$92)</f>
        <v>#DIV/0!</v>
      </c>
      <c r="P171" s="11" t="e">
        <f>CORREL($C$11:$C$92,P$11:P$92)</f>
        <v>#DIV/0!</v>
      </c>
      <c r="Q171" s="11" t="e">
        <f>CORREL($C$11:$C$92,Q$11:Q$92)</f>
        <v>#DIV/0!</v>
      </c>
      <c r="R171" s="11" t="e">
        <f>CORREL($C$11:$C$92,R$11:R$92)</f>
        <v>#DIV/0!</v>
      </c>
      <c r="S171" s="11" t="e">
        <f>CORREL($C$11:$C$92,S$11:S$92)</f>
        <v>#DIV/0!</v>
      </c>
      <c r="T171" s="11" t="e">
        <f>CORREL($C$11:$C$92,T$11:T$92)</f>
        <v>#DIV/0!</v>
      </c>
      <c r="U171" s="11" t="e">
        <f>CORREL($C$11:$C$92,U$11:U$92)</f>
        <v>#DIV/0!</v>
      </c>
      <c r="V171" s="11" t="e">
        <f>CORREL($C$11:$C$92,V$11:V$92)</f>
        <v>#DIV/0!</v>
      </c>
      <c r="W171" s="11" t="e">
        <f>CORREL($C$11:$C$92,W$11:W$92)</f>
        <v>#DIV/0!</v>
      </c>
      <c r="X171" s="11" t="e">
        <f>CORREL($C$11:$C$92,X$11:X$92)</f>
        <v>#DIV/0!</v>
      </c>
      <c r="Y171" s="11" t="e">
        <f>CORREL($C$11:$C$92,Y$11:Y$92)</f>
        <v>#DIV/0!</v>
      </c>
      <c r="Z171" s="11" t="e">
        <f>CORREL($C$11:$C$92,Z$11:Z$92)</f>
        <v>#DIV/0!</v>
      </c>
      <c r="AA171" s="11" t="e">
        <f>CORREL($C$11:$C$92,AA$11:AA$92)</f>
        <v>#DIV/0!</v>
      </c>
      <c r="AB171" s="11" t="e">
        <f>CORREL($C$11:$C$92,AB$11:AB$92)</f>
        <v>#DIV/0!</v>
      </c>
      <c r="AC171" s="11" t="e">
        <f>CORREL($C$11:$C$92,AC$11:AC$92)</f>
        <v>#DIV/0!</v>
      </c>
      <c r="AD171" s="11" t="e">
        <f>CORREL($C$11:$C$92,AD$11:AD$92)</f>
        <v>#DIV/0!</v>
      </c>
      <c r="AE171" s="11" t="e">
        <f>CORREL($C$11:$C$92,AE$11:AE$92)</f>
        <v>#DIV/0!</v>
      </c>
      <c r="AF171" s="11" t="e">
        <f>CORREL($C$11:$C$92,AF$11:AF$92)</f>
        <v>#DIV/0!</v>
      </c>
      <c r="AG171" s="11" t="e">
        <f>CORREL($C$11:$C$92,AG$11:AG$92)</f>
        <v>#DIV/0!</v>
      </c>
      <c r="AH171" s="11" t="e">
        <f>CORREL($C$11:$C$92,AH$11:AH$92)</f>
        <v>#DIV/0!</v>
      </c>
      <c r="AI171" s="11" t="e">
        <f>CORREL($C$11:$C$92,AI$11:AI$92)</f>
        <v>#DIV/0!</v>
      </c>
      <c r="AJ171" s="11" t="e">
        <f>CORREL($C$11:$C$92,AJ$11:AJ$92)</f>
        <v>#DIV/0!</v>
      </c>
      <c r="AK171" s="11" t="e">
        <f>CORREL($C$11:$C$92,AK$11:AK$92)</f>
        <v>#DIV/0!</v>
      </c>
      <c r="AL171" s="11" t="e">
        <f>CORREL($C$11:$C$92,AL$11:AL$92)</f>
        <v>#DIV/0!</v>
      </c>
      <c r="AM171" s="11" t="e">
        <f>CORREL($C$11:$C$92,AM$11:AM$92)</f>
        <v>#DIV/0!</v>
      </c>
      <c r="AN171" s="11" t="e">
        <f>CORREL($C$11:$C$92,AN$11:AN$92)</f>
        <v>#DIV/0!</v>
      </c>
      <c r="AO171" s="11" t="e">
        <f>CORREL($C$11:$C$92,AO$11:AO$92)</f>
        <v>#DIV/0!</v>
      </c>
      <c r="AP171" s="22" t="e">
        <f>CORREL($C$11:$C$92,AP$11:AP$92)</f>
        <v>#DIV/0!</v>
      </c>
    </row>
    <row r="172" spans="1:53">
      <c r="B172" s="28" t="str">
        <f>D$113</f>
        <v>Ag</v>
      </c>
      <c r="C172" s="17">
        <f>CORREL($D$11:$D$92,C$11:C$92)</f>
        <v>0.50041188080970966</v>
      </c>
      <c r="D172" s="18"/>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23"/>
    </row>
    <row r="173" spans="1:53">
      <c r="B173" s="27" t="str">
        <f>E$113</f>
        <v>As</v>
      </c>
      <c r="C173" s="11">
        <f>CORREL($E$11:$E$92,C$11:C$92)</f>
        <v>0.78301885652176184</v>
      </c>
      <c r="D173" s="11">
        <f>CORREL($E$11:$E$92,D$11:D$92)</f>
        <v>0.4903662750975869</v>
      </c>
      <c r="E173" s="14"/>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22"/>
    </row>
    <row r="174" spans="1:53">
      <c r="B174" s="28" t="str">
        <f>F$113</f>
        <v>Cu</v>
      </c>
      <c r="C174" s="13">
        <f>CORREL($F$11:$F$92,C$11:C$92)</f>
        <v>0.20442909826545308</v>
      </c>
      <c r="D174" s="13">
        <f>CORREL($F$11:$F$92,D$11:D$92)</f>
        <v>0.46592329684549222</v>
      </c>
      <c r="E174" s="13">
        <f>CORREL($F$11:$F$92,E$11:E$92)</f>
        <v>0.16445911112692416</v>
      </c>
      <c r="F174" s="18"/>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23"/>
    </row>
    <row r="175" spans="1:53">
      <c r="B175" s="27" t="str">
        <f>G$113</f>
        <v>Ni</v>
      </c>
      <c r="C175" s="11">
        <f>CORREL($G$11:$G$92,C$11:C$92)</f>
        <v>-0.10807961336344625</v>
      </c>
      <c r="D175" s="11">
        <f>CORREL($G$11:$G$92,D$11:D$92)</f>
        <v>-9.895427600316388E-2</v>
      </c>
      <c r="E175" s="11">
        <f>CORREL($G$11:$G$92,E$11:E$92)</f>
        <v>-0.16853771814552376</v>
      </c>
      <c r="F175" s="11">
        <f>CORREL($G$11:$G$92,F$11:F$92)</f>
        <v>0.59750434474553826</v>
      </c>
      <c r="G175" s="14"/>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22"/>
    </row>
    <row r="176" spans="1:53">
      <c r="B176" s="28" t="str">
        <f>H$113</f>
        <v>Pb</v>
      </c>
      <c r="C176" s="13">
        <f>CORREL($H$11:$H$92,C$11:C$92)</f>
        <v>0.45674337971399837</v>
      </c>
      <c r="D176" s="13">
        <f>CORREL($H$11:$H$92,D$11:D$92)</f>
        <v>0.97649754264095012</v>
      </c>
      <c r="E176" s="13">
        <f>CORREL($H$11:$H$92,E$11:E$92)</f>
        <v>0.49128040679103629</v>
      </c>
      <c r="F176" s="13">
        <f>CORREL($H$11:$H$92,F$11:F$92)</f>
        <v>0.45656647208782525</v>
      </c>
      <c r="G176" s="13">
        <f>CORREL($H$11:$H$92,G$11:G$92)</f>
        <v>-8.523617123256523E-2</v>
      </c>
      <c r="H176" s="18"/>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23"/>
    </row>
    <row r="177" spans="2:42">
      <c r="B177" s="27" t="str">
        <f>I$113</f>
        <v>Sb</v>
      </c>
      <c r="C177" s="11">
        <f>CORREL($I$11:$I$92,C$11:C$92)</f>
        <v>0.47876257587393911</v>
      </c>
      <c r="D177" s="11">
        <f>CORREL($I$11:$I$92,D$11:D$92)</f>
        <v>0.88365233918051422</v>
      </c>
      <c r="E177" s="11">
        <f>CORREL($I$11:$I$92,E$11:E$92)</f>
        <v>0.44778376388829183</v>
      </c>
      <c r="F177" s="11">
        <f>CORREL($I$11:$I$92,F$11:F$92)</f>
        <v>0.34989487573746569</v>
      </c>
      <c r="G177" s="11">
        <f>CORREL($I$11:$I$92,G$11:G$92)</f>
        <v>-0.12649872159440423</v>
      </c>
      <c r="H177" s="11">
        <f>CORREL($I$11:$I$92,H$11:H$92)</f>
        <v>0.8243551001576146</v>
      </c>
      <c r="I177" s="14"/>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22"/>
    </row>
    <row r="178" spans="2:42">
      <c r="B178" s="28" t="str">
        <f>J$113</f>
        <v>Zn</v>
      </c>
      <c r="C178" s="13">
        <f>CORREL($J$11:$J$92,C$11:C$92)</f>
        <v>0.57303766152150071</v>
      </c>
      <c r="D178" s="13">
        <f>CORREL($J$11:$J$92,D$11:D$92)</f>
        <v>0.96560545233832917</v>
      </c>
      <c r="E178" s="13">
        <f>CORREL($J$11:$J$92,E$11:E$92)</f>
        <v>0.55598860949927698</v>
      </c>
      <c r="F178" s="13">
        <f>CORREL($J$11:$J$92,F$11:F$92)</f>
        <v>0.47601454737916837</v>
      </c>
      <c r="G178" s="13">
        <f>CORREL($J$11:$J$92,G$11:G$92)</f>
        <v>-4.4632347833453191E-2</v>
      </c>
      <c r="H178" s="13">
        <f>CORREL($J$11:$J$92,H$11:H$92)</f>
        <v>0.96771098847959569</v>
      </c>
      <c r="I178" s="13">
        <f>CORREL($J$11:$J$92,I$11:I$92)</f>
        <v>0.78439247667975254</v>
      </c>
      <c r="J178" s="18"/>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23"/>
    </row>
    <row r="179" spans="2:42">
      <c r="B179" s="27">
        <f>K$113</f>
        <v>0</v>
      </c>
      <c r="C179" s="11" t="e">
        <f>CORREL($K$11:$K$92,C$11:C$92)</f>
        <v>#DIV/0!</v>
      </c>
      <c r="D179" s="11" t="e">
        <f>CORREL($K$11:$K$92,D$11:D$92)</f>
        <v>#DIV/0!</v>
      </c>
      <c r="E179" s="11" t="e">
        <f>CORREL($K$11:$K$92,E$11:E$92)</f>
        <v>#DIV/0!</v>
      </c>
      <c r="F179" s="11" t="e">
        <f>CORREL($K$11:$K$92,F$11:F$92)</f>
        <v>#DIV/0!</v>
      </c>
      <c r="G179" s="11" t="e">
        <f>CORREL($K$11:$K$92,G$11:G$92)</f>
        <v>#DIV/0!</v>
      </c>
      <c r="H179" s="11" t="e">
        <f>CORREL($K$11:$K$92,H$11:H$92)</f>
        <v>#DIV/0!</v>
      </c>
      <c r="I179" s="11" t="e">
        <f>CORREL($K$11:$K$92,I$11:I$92)</f>
        <v>#DIV/0!</v>
      </c>
      <c r="J179" s="11" t="e">
        <f>CORREL($K$11:$K$92,J$11:J$92)</f>
        <v>#DIV/0!</v>
      </c>
      <c r="K179" s="14"/>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22"/>
    </row>
    <row r="180" spans="2:42">
      <c r="B180" s="28">
        <f>L$113</f>
        <v>0</v>
      </c>
      <c r="C180" s="13" t="e">
        <f>CORREL($L$11:$L$92,C$11:C$92)</f>
        <v>#DIV/0!</v>
      </c>
      <c r="D180" s="13" t="e">
        <f>CORREL($L$11:$L$92,D$11:D$92)</f>
        <v>#DIV/0!</v>
      </c>
      <c r="E180" s="13" t="e">
        <f>CORREL($L$11:$L$92,E$11:E$92)</f>
        <v>#DIV/0!</v>
      </c>
      <c r="F180" s="13" t="e">
        <f>CORREL($L$11:$L$92,F$11:F$92)</f>
        <v>#DIV/0!</v>
      </c>
      <c r="G180" s="13" t="e">
        <f>CORREL($L$11:$L$92,G$11:G$92)</f>
        <v>#DIV/0!</v>
      </c>
      <c r="H180" s="13" t="e">
        <f>CORREL($L$11:$L$92,H$11:H$92)</f>
        <v>#DIV/0!</v>
      </c>
      <c r="I180" s="13" t="e">
        <f>CORREL($L$11:$L$92,I$11:I$92)</f>
        <v>#DIV/0!</v>
      </c>
      <c r="J180" s="13" t="e">
        <f>CORREL($L$11:$L$92,J$11:J$92)</f>
        <v>#DIV/0!</v>
      </c>
      <c r="K180" s="13" t="e">
        <f>CORREL($L$11:$L$92,K$11:K$92)</f>
        <v>#DIV/0!</v>
      </c>
      <c r="L180" s="18"/>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23"/>
    </row>
    <row r="181" spans="2:42">
      <c r="B181" s="27">
        <f>M$113</f>
        <v>0</v>
      </c>
      <c r="C181" s="11" t="e">
        <f>CORREL($M$11:$M$92,C$11:C$92)</f>
        <v>#DIV/0!</v>
      </c>
      <c r="D181" s="11" t="e">
        <f>CORREL($M$11:$M$92,D$11:D$92)</f>
        <v>#DIV/0!</v>
      </c>
      <c r="E181" s="11" t="e">
        <f>CORREL($M$11:$M$92,E$11:E$92)</f>
        <v>#DIV/0!</v>
      </c>
      <c r="F181" s="11" t="e">
        <f>CORREL($M$11:$M$92,F$11:F$92)</f>
        <v>#DIV/0!</v>
      </c>
      <c r="G181" s="11" t="e">
        <f>CORREL($M$11:$M$92,G$11:G$92)</f>
        <v>#DIV/0!</v>
      </c>
      <c r="H181" s="11" t="e">
        <f>CORREL($M$11:$M$92,H$11:H$92)</f>
        <v>#DIV/0!</v>
      </c>
      <c r="I181" s="11" t="e">
        <f>CORREL($M$11:$M$92,I$11:I$92)</f>
        <v>#DIV/0!</v>
      </c>
      <c r="J181" s="11" t="e">
        <f>CORREL($M$11:$M$92,J$11:J$92)</f>
        <v>#DIV/0!</v>
      </c>
      <c r="K181" s="11" t="e">
        <f>CORREL($M$11:$M$92,K$11:K$92)</f>
        <v>#DIV/0!</v>
      </c>
      <c r="L181" s="11" t="e">
        <f>CORREL($M$11:$M$92,L$11:L$92)</f>
        <v>#DIV/0!</v>
      </c>
      <c r="M181" s="14"/>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22"/>
    </row>
    <row r="182" spans="2:42">
      <c r="B182" s="28">
        <f>N$113</f>
        <v>0</v>
      </c>
      <c r="C182" s="13" t="e">
        <f>CORREL($N$11:$N$92,C$11:C$92)</f>
        <v>#DIV/0!</v>
      </c>
      <c r="D182" s="13" t="e">
        <f>CORREL($N$11:$N$92,D$11:D$92)</f>
        <v>#DIV/0!</v>
      </c>
      <c r="E182" s="13" t="e">
        <f>CORREL($N$11:$N$92,E$11:E$92)</f>
        <v>#DIV/0!</v>
      </c>
      <c r="F182" s="13" t="e">
        <f>CORREL($N$11:$N$92,F$11:F$92)</f>
        <v>#DIV/0!</v>
      </c>
      <c r="G182" s="13" t="e">
        <f>CORREL($N$11:$N$92,G$11:G$92)</f>
        <v>#DIV/0!</v>
      </c>
      <c r="H182" s="13" t="e">
        <f>CORREL($N$11:$N$92,H$11:H$92)</f>
        <v>#DIV/0!</v>
      </c>
      <c r="I182" s="13" t="e">
        <f>CORREL($N$11:$N$92,I$11:I$92)</f>
        <v>#DIV/0!</v>
      </c>
      <c r="J182" s="13" t="e">
        <f>CORREL($N$11:$N$92,J$11:J$92)</f>
        <v>#DIV/0!</v>
      </c>
      <c r="K182" s="13" t="e">
        <f>CORREL($N$11:$N$92,K$11:K$92)</f>
        <v>#DIV/0!</v>
      </c>
      <c r="L182" s="13" t="e">
        <f>CORREL($N$11:$N$92,L$11:L$92)</f>
        <v>#DIV/0!</v>
      </c>
      <c r="M182" s="13" t="e">
        <f>CORREL($N$11:$N$92,M$11:M$92)</f>
        <v>#DIV/0!</v>
      </c>
      <c r="N182" s="18"/>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23"/>
    </row>
    <row r="183" spans="2:42">
      <c r="B183" s="27">
        <f>O$113</f>
        <v>0</v>
      </c>
      <c r="C183" s="11" t="e">
        <f>CORREL($O$11:$O$92,C$11:C$92)</f>
        <v>#DIV/0!</v>
      </c>
      <c r="D183" s="11" t="e">
        <f>CORREL($O$11:$O$92,D$11:D$92)</f>
        <v>#DIV/0!</v>
      </c>
      <c r="E183" s="11" t="e">
        <f>CORREL($O$11:$O$92,E$11:E$92)</f>
        <v>#DIV/0!</v>
      </c>
      <c r="F183" s="11" t="e">
        <f>CORREL($O$11:$O$92,F$11:F$92)</f>
        <v>#DIV/0!</v>
      </c>
      <c r="G183" s="11" t="e">
        <f>CORREL($O$11:$O$92,G$11:G$92)</f>
        <v>#DIV/0!</v>
      </c>
      <c r="H183" s="11" t="e">
        <f>CORREL($O$11:$O$92,H$11:H$92)</f>
        <v>#DIV/0!</v>
      </c>
      <c r="I183" s="11" t="e">
        <f>CORREL($O$11:$O$92,I$11:I$92)</f>
        <v>#DIV/0!</v>
      </c>
      <c r="J183" s="11" t="e">
        <f>CORREL($O$11:$O$92,J$11:J$92)</f>
        <v>#DIV/0!</v>
      </c>
      <c r="K183" s="11" t="e">
        <f>CORREL($O$11:$O$92,K$11:K$92)</f>
        <v>#DIV/0!</v>
      </c>
      <c r="L183" s="11" t="e">
        <f>CORREL($O$11:$O$92,L$11:L$92)</f>
        <v>#DIV/0!</v>
      </c>
      <c r="M183" s="11" t="e">
        <f>CORREL($O$11:$O$92,M$11:M$92)</f>
        <v>#DIV/0!</v>
      </c>
      <c r="N183" s="11" t="e">
        <f>CORREL($O$11:$O$92,N$11:N$92)</f>
        <v>#DIV/0!</v>
      </c>
      <c r="O183" s="14"/>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22"/>
    </row>
    <row r="184" spans="2:42">
      <c r="B184" s="28">
        <f>P$113</f>
        <v>0</v>
      </c>
      <c r="C184" s="13" t="e">
        <f>CORREL($P$11:$P$92,C$11:C$92)</f>
        <v>#DIV/0!</v>
      </c>
      <c r="D184" s="13" t="e">
        <f>CORREL($P$11:$P$92,D$11:D$92)</f>
        <v>#DIV/0!</v>
      </c>
      <c r="E184" s="13" t="e">
        <f>CORREL($P$11:$P$92,E$11:E$92)</f>
        <v>#DIV/0!</v>
      </c>
      <c r="F184" s="13" t="e">
        <f>CORREL($P$11:$P$92,F$11:F$92)</f>
        <v>#DIV/0!</v>
      </c>
      <c r="G184" s="13" t="e">
        <f>CORREL($P$11:$P$92,G$11:G$92)</f>
        <v>#DIV/0!</v>
      </c>
      <c r="H184" s="13" t="e">
        <f>CORREL($P$11:$P$92,H$11:H$92)</f>
        <v>#DIV/0!</v>
      </c>
      <c r="I184" s="13" t="e">
        <f>CORREL($P$11:$P$92,I$11:I$92)</f>
        <v>#DIV/0!</v>
      </c>
      <c r="J184" s="13" t="e">
        <f>CORREL($P$11:$P$92,J$11:J$92)</f>
        <v>#DIV/0!</v>
      </c>
      <c r="K184" s="13" t="e">
        <f>CORREL($P$11:$P$92,K$11:K$92)</f>
        <v>#DIV/0!</v>
      </c>
      <c r="L184" s="13" t="e">
        <f>CORREL($P$11:$P$92,L$11:L$92)</f>
        <v>#DIV/0!</v>
      </c>
      <c r="M184" s="13" t="e">
        <f>CORREL($P$11:$P$92,M$11:M$92)</f>
        <v>#DIV/0!</v>
      </c>
      <c r="N184" s="13" t="e">
        <f>CORREL($P$11:$P$92,N$11:N$92)</f>
        <v>#DIV/0!</v>
      </c>
      <c r="O184" s="13" t="e">
        <f>CORREL($P$11:$P$92,O$11:O$92)</f>
        <v>#DIV/0!</v>
      </c>
      <c r="P184" s="18"/>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23"/>
    </row>
    <row r="185" spans="2:42">
      <c r="B185" s="27">
        <f>Q$113</f>
        <v>0</v>
      </c>
      <c r="C185" s="11" t="e">
        <f>CORREL($Q$11:$Q$92,C$11:C$92)</f>
        <v>#DIV/0!</v>
      </c>
      <c r="D185" s="11" t="e">
        <f>CORREL($Q$11:$Q$92,D$11:D$92)</f>
        <v>#DIV/0!</v>
      </c>
      <c r="E185" s="11" t="e">
        <f>CORREL($Q$11:$Q$92,E$11:E$92)</f>
        <v>#DIV/0!</v>
      </c>
      <c r="F185" s="11" t="e">
        <f>CORREL($Q$11:$Q$92,F$11:F$92)</f>
        <v>#DIV/0!</v>
      </c>
      <c r="G185" s="11" t="e">
        <f>CORREL($Q$11:$Q$92,G$11:G$92)</f>
        <v>#DIV/0!</v>
      </c>
      <c r="H185" s="11" t="e">
        <f>CORREL($Q$11:$Q$92,H$11:H$92)</f>
        <v>#DIV/0!</v>
      </c>
      <c r="I185" s="11" t="e">
        <f>CORREL($Q$11:$Q$92,I$11:I$92)</f>
        <v>#DIV/0!</v>
      </c>
      <c r="J185" s="11" t="e">
        <f>CORREL($Q$11:$Q$92,J$11:J$92)</f>
        <v>#DIV/0!</v>
      </c>
      <c r="K185" s="11" t="e">
        <f>CORREL($Q$11:$Q$92,K$11:K$92)</f>
        <v>#DIV/0!</v>
      </c>
      <c r="L185" s="11" t="e">
        <f>CORREL($Q$11:$Q$92,L$11:L$92)</f>
        <v>#DIV/0!</v>
      </c>
      <c r="M185" s="11" t="e">
        <f>CORREL($Q$11:$Q$92,M$11:M$92)</f>
        <v>#DIV/0!</v>
      </c>
      <c r="N185" s="11" t="e">
        <f>CORREL($Q$11:$Q$92,N$11:N$92)</f>
        <v>#DIV/0!</v>
      </c>
      <c r="O185" s="11" t="e">
        <f>CORREL($Q$11:$Q$92,O$11:O$92)</f>
        <v>#DIV/0!</v>
      </c>
      <c r="P185" s="11" t="e">
        <f>CORREL($Q$11:$Q$92,P$11:P$92)</f>
        <v>#DIV/0!</v>
      </c>
      <c r="Q185" s="14"/>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22"/>
    </row>
    <row r="186" spans="2:42">
      <c r="B186" s="28">
        <f>R$113</f>
        <v>0</v>
      </c>
      <c r="C186" s="13" t="e">
        <f>CORREL($R$11:$R$92,C$11:C$92)</f>
        <v>#DIV/0!</v>
      </c>
      <c r="D186" s="13" t="e">
        <f>CORREL($R$11:$R$92,D$11:D$92)</f>
        <v>#DIV/0!</v>
      </c>
      <c r="E186" s="13" t="e">
        <f>CORREL($R$11:$R$92,E$11:E$92)</f>
        <v>#DIV/0!</v>
      </c>
      <c r="F186" s="13" t="e">
        <f>CORREL($R$11:$R$92,F$11:F$92)</f>
        <v>#DIV/0!</v>
      </c>
      <c r="G186" s="13" t="e">
        <f>CORREL($R$11:$R$92,G$11:G$92)</f>
        <v>#DIV/0!</v>
      </c>
      <c r="H186" s="13" t="e">
        <f>CORREL($R$11:$R$92,H$11:H$92)</f>
        <v>#DIV/0!</v>
      </c>
      <c r="I186" s="13" t="e">
        <f>CORREL($R$11:$R$92,I$11:I$92)</f>
        <v>#DIV/0!</v>
      </c>
      <c r="J186" s="13" t="e">
        <f>CORREL($R$11:$R$92,J$11:J$92)</f>
        <v>#DIV/0!</v>
      </c>
      <c r="K186" s="13" t="e">
        <f>CORREL($R$11:$R$92,K$11:K$92)</f>
        <v>#DIV/0!</v>
      </c>
      <c r="L186" s="13" t="e">
        <f>CORREL($R$11:$R$92,L$11:L$92)</f>
        <v>#DIV/0!</v>
      </c>
      <c r="M186" s="13" t="e">
        <f>CORREL($R$11:$R$92,M$11:M$92)</f>
        <v>#DIV/0!</v>
      </c>
      <c r="N186" s="13" t="e">
        <f>CORREL($R$11:$R$92,N$11:N$92)</f>
        <v>#DIV/0!</v>
      </c>
      <c r="O186" s="13" t="e">
        <f>CORREL($R$11:$R$92,O$11:O$92)</f>
        <v>#DIV/0!</v>
      </c>
      <c r="P186" s="13" t="e">
        <f>CORREL($R$11:$R$92,P$11:P$92)</f>
        <v>#DIV/0!</v>
      </c>
      <c r="Q186" s="13" t="e">
        <f>CORREL($R$11:$R$92,Q$11:Q$92)</f>
        <v>#DIV/0!</v>
      </c>
      <c r="R186" s="18"/>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23"/>
    </row>
    <row r="187" spans="2:42">
      <c r="B187" s="27">
        <f>S$113</f>
        <v>0</v>
      </c>
      <c r="C187" s="11" t="e">
        <f>CORREL($S$11:$S$92,C$11:C$92)</f>
        <v>#DIV/0!</v>
      </c>
      <c r="D187" s="11" t="e">
        <f>CORREL($S$11:$S$92,D$11:D$92)</f>
        <v>#DIV/0!</v>
      </c>
      <c r="E187" s="11" t="e">
        <f>CORREL($S$11:$S$92,E$11:E$92)</f>
        <v>#DIV/0!</v>
      </c>
      <c r="F187" s="11" t="e">
        <f>CORREL($S$11:$S$92,F$11:F$92)</f>
        <v>#DIV/0!</v>
      </c>
      <c r="G187" s="11" t="e">
        <f>CORREL($S$11:$S$92,G$11:G$92)</f>
        <v>#DIV/0!</v>
      </c>
      <c r="H187" s="11" t="e">
        <f>CORREL($S$11:$S$92,H$11:H$92)</f>
        <v>#DIV/0!</v>
      </c>
      <c r="I187" s="11" t="e">
        <f>CORREL($S$11:$S$92,I$11:I$92)</f>
        <v>#DIV/0!</v>
      </c>
      <c r="J187" s="11" t="e">
        <f>CORREL($S$11:$S$92,J$11:J$92)</f>
        <v>#DIV/0!</v>
      </c>
      <c r="K187" s="11" t="e">
        <f>CORREL($S$11:$S$92,K$11:K$92)</f>
        <v>#DIV/0!</v>
      </c>
      <c r="L187" s="11" t="e">
        <f>CORREL($S$11:$S$92,L$11:L$92)</f>
        <v>#DIV/0!</v>
      </c>
      <c r="M187" s="11" t="e">
        <f>CORREL($S$11:$S$92,M$11:M$92)</f>
        <v>#DIV/0!</v>
      </c>
      <c r="N187" s="11" t="e">
        <f>CORREL($S$11:$S$92,N$11:N$92)</f>
        <v>#DIV/0!</v>
      </c>
      <c r="O187" s="11" t="e">
        <f>CORREL($S$11:$S$92,O$11:O$92)</f>
        <v>#DIV/0!</v>
      </c>
      <c r="P187" s="11" t="e">
        <f>CORREL($S$11:$S$92,P$11:P$92)</f>
        <v>#DIV/0!</v>
      </c>
      <c r="Q187" s="11" t="e">
        <f>CORREL($S$11:$S$92,Q$11:Q$92)</f>
        <v>#DIV/0!</v>
      </c>
      <c r="R187" s="11" t="e">
        <f>CORREL($S$11:$S$92,R$11:R$92)</f>
        <v>#DIV/0!</v>
      </c>
      <c r="S187" s="14"/>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22"/>
    </row>
    <row r="188" spans="2:42">
      <c r="B188" s="28">
        <f>T$113</f>
        <v>0</v>
      </c>
      <c r="C188" s="13" t="e">
        <f>CORREL($T$11:$T$92,C$11:C$92)</f>
        <v>#DIV/0!</v>
      </c>
      <c r="D188" s="13" t="e">
        <f>CORREL($T$11:$T$92,D$11:D$92)</f>
        <v>#DIV/0!</v>
      </c>
      <c r="E188" s="13" t="e">
        <f>CORREL($T$11:$T$92,E$11:E$92)</f>
        <v>#DIV/0!</v>
      </c>
      <c r="F188" s="13" t="e">
        <f>CORREL($T$11:$T$92,F$11:F$92)</f>
        <v>#DIV/0!</v>
      </c>
      <c r="G188" s="13" t="e">
        <f>CORREL($T$11:$T$92,G$11:G$92)</f>
        <v>#DIV/0!</v>
      </c>
      <c r="H188" s="13" t="e">
        <f>CORREL($T$11:$T$92,H$11:H$92)</f>
        <v>#DIV/0!</v>
      </c>
      <c r="I188" s="13" t="e">
        <f>CORREL($T$11:$T$92,I$11:I$92)</f>
        <v>#DIV/0!</v>
      </c>
      <c r="J188" s="13" t="e">
        <f>CORREL($T$11:$T$92,J$11:J$92)</f>
        <v>#DIV/0!</v>
      </c>
      <c r="K188" s="13" t="e">
        <f>CORREL($T$11:$T$92,K$11:K$92)</f>
        <v>#DIV/0!</v>
      </c>
      <c r="L188" s="13" t="e">
        <f>CORREL($T$11:$T$92,L$11:L$92)</f>
        <v>#DIV/0!</v>
      </c>
      <c r="M188" s="13" t="e">
        <f>CORREL($T$11:$T$92,M$11:M$92)</f>
        <v>#DIV/0!</v>
      </c>
      <c r="N188" s="13" t="e">
        <f>CORREL($T$11:$T$92,N$11:N$92)</f>
        <v>#DIV/0!</v>
      </c>
      <c r="O188" s="13" t="e">
        <f>CORREL($T$11:$T$92,O$11:O$92)</f>
        <v>#DIV/0!</v>
      </c>
      <c r="P188" s="13" t="e">
        <f>CORREL($T$11:$T$92,P$11:P$92)</f>
        <v>#DIV/0!</v>
      </c>
      <c r="Q188" s="13" t="e">
        <f>CORREL($T$11:$T$92,Q$11:Q$92)</f>
        <v>#DIV/0!</v>
      </c>
      <c r="R188" s="13" t="e">
        <f>CORREL($T$11:$T$92,R$11:R$92)</f>
        <v>#DIV/0!</v>
      </c>
      <c r="S188" s="13" t="e">
        <f>CORREL($T$11:$T$92,S$11:S$92)</f>
        <v>#DIV/0!</v>
      </c>
      <c r="T188" s="18"/>
      <c r="U188" s="13"/>
      <c r="V188" s="13"/>
      <c r="W188" s="13"/>
      <c r="X188" s="13"/>
      <c r="Y188" s="13"/>
      <c r="Z188" s="13"/>
      <c r="AA188" s="13"/>
      <c r="AB188" s="13"/>
      <c r="AC188" s="13"/>
      <c r="AD188" s="13"/>
      <c r="AE188" s="13"/>
      <c r="AF188" s="13"/>
      <c r="AG188" s="13"/>
      <c r="AH188" s="13"/>
      <c r="AI188" s="13"/>
      <c r="AJ188" s="13"/>
      <c r="AK188" s="13"/>
      <c r="AL188" s="13"/>
      <c r="AM188" s="13"/>
      <c r="AN188" s="13"/>
      <c r="AO188" s="13"/>
      <c r="AP188" s="23"/>
    </row>
    <row r="189" spans="2:42">
      <c r="B189" s="27">
        <f>U$113</f>
        <v>0</v>
      </c>
      <c r="C189" s="11" t="e">
        <f>CORREL($U$11:$U$92,C$11:C$92)</f>
        <v>#DIV/0!</v>
      </c>
      <c r="D189" s="11" t="e">
        <f>CORREL($U$11:$U$92,D$11:D$92)</f>
        <v>#DIV/0!</v>
      </c>
      <c r="E189" s="11" t="e">
        <f>CORREL($U$11:$U$92,E$11:E$92)</f>
        <v>#DIV/0!</v>
      </c>
      <c r="F189" s="11" t="e">
        <f>CORREL($U$11:$U$92,F$11:F$92)</f>
        <v>#DIV/0!</v>
      </c>
      <c r="G189" s="11" t="e">
        <f>CORREL($U$11:$U$92,G$11:G$92)</f>
        <v>#DIV/0!</v>
      </c>
      <c r="H189" s="11" t="e">
        <f>CORREL($U$11:$U$92,H$11:H$92)</f>
        <v>#DIV/0!</v>
      </c>
      <c r="I189" s="11" t="e">
        <f>CORREL($U$11:$U$92,I$11:I$92)</f>
        <v>#DIV/0!</v>
      </c>
      <c r="J189" s="11" t="e">
        <f>CORREL($U$11:$U$92,J$11:J$92)</f>
        <v>#DIV/0!</v>
      </c>
      <c r="K189" s="11" t="e">
        <f>CORREL($U$11:$U$92,K$11:K$92)</f>
        <v>#DIV/0!</v>
      </c>
      <c r="L189" s="11" t="e">
        <f>CORREL($U$11:$U$92,L$11:L$92)</f>
        <v>#DIV/0!</v>
      </c>
      <c r="M189" s="11" t="e">
        <f>CORREL($U$11:$U$92,M$11:M$92)</f>
        <v>#DIV/0!</v>
      </c>
      <c r="N189" s="11" t="e">
        <f>CORREL($U$11:$U$92,N$11:N$92)</f>
        <v>#DIV/0!</v>
      </c>
      <c r="O189" s="11" t="e">
        <f>CORREL($U$11:$U$92,O$11:O$92)</f>
        <v>#DIV/0!</v>
      </c>
      <c r="P189" s="11" t="e">
        <f>CORREL($U$11:$U$92,P$11:P$92)</f>
        <v>#DIV/0!</v>
      </c>
      <c r="Q189" s="11" t="e">
        <f>CORREL($U$11:$U$92,Q$11:Q$92)</f>
        <v>#DIV/0!</v>
      </c>
      <c r="R189" s="11" t="e">
        <f>CORREL($U$11:$U$92,R$11:R$92)</f>
        <v>#DIV/0!</v>
      </c>
      <c r="S189" s="11" t="e">
        <f>CORREL($U$11:$U$92,S$11:S$92)</f>
        <v>#DIV/0!</v>
      </c>
      <c r="T189" s="11" t="e">
        <f>CORREL($U$11:$U$92,T$11:T$92)</f>
        <v>#DIV/0!</v>
      </c>
      <c r="U189" s="14"/>
      <c r="V189" s="11"/>
      <c r="W189" s="11"/>
      <c r="X189" s="11"/>
      <c r="Y189" s="11"/>
      <c r="Z189" s="11"/>
      <c r="AA189" s="11"/>
      <c r="AB189" s="11"/>
      <c r="AC189" s="11"/>
      <c r="AD189" s="11"/>
      <c r="AE189" s="11"/>
      <c r="AF189" s="11"/>
      <c r="AG189" s="11"/>
      <c r="AH189" s="11"/>
      <c r="AI189" s="11"/>
      <c r="AJ189" s="11"/>
      <c r="AK189" s="11"/>
      <c r="AL189" s="11"/>
      <c r="AM189" s="11"/>
      <c r="AN189" s="11"/>
      <c r="AO189" s="11"/>
      <c r="AP189" s="22"/>
    </row>
    <row r="190" spans="2:42">
      <c r="B190" s="28">
        <f>V$113</f>
        <v>0</v>
      </c>
      <c r="C190" s="13" t="e">
        <f>CORREL($V$11:$V$92,C$11:C$92)</f>
        <v>#DIV/0!</v>
      </c>
      <c r="D190" s="13" t="e">
        <f>CORREL($V$11:$V$92,D$11:D$92)</f>
        <v>#DIV/0!</v>
      </c>
      <c r="E190" s="13" t="e">
        <f>CORREL($V$11:$V$92,E$11:E$92)</f>
        <v>#DIV/0!</v>
      </c>
      <c r="F190" s="13" t="e">
        <f>CORREL($V$11:$V$92,F$11:F$92)</f>
        <v>#DIV/0!</v>
      </c>
      <c r="G190" s="13" t="e">
        <f>CORREL($V$11:$V$92,G$11:G$92)</f>
        <v>#DIV/0!</v>
      </c>
      <c r="H190" s="13" t="e">
        <f>CORREL($V$11:$V$92,H$11:H$92)</f>
        <v>#DIV/0!</v>
      </c>
      <c r="I190" s="13" t="e">
        <f>CORREL($V$11:$V$92,I$11:I$92)</f>
        <v>#DIV/0!</v>
      </c>
      <c r="J190" s="13" t="e">
        <f>CORREL($V$11:$V$92,J$11:J$92)</f>
        <v>#DIV/0!</v>
      </c>
      <c r="K190" s="13" t="e">
        <f>CORREL($V$11:$V$92,K$11:K$92)</f>
        <v>#DIV/0!</v>
      </c>
      <c r="L190" s="13" t="e">
        <f>CORREL($V$11:$V$92,L$11:L$92)</f>
        <v>#DIV/0!</v>
      </c>
      <c r="M190" s="13" t="e">
        <f>CORREL($V$11:$V$92,M$11:M$92)</f>
        <v>#DIV/0!</v>
      </c>
      <c r="N190" s="13" t="e">
        <f>CORREL($V$11:$V$92,N$11:N$92)</f>
        <v>#DIV/0!</v>
      </c>
      <c r="O190" s="13" t="e">
        <f>CORREL($V$11:$V$92,O$11:O$92)</f>
        <v>#DIV/0!</v>
      </c>
      <c r="P190" s="13" t="e">
        <f>CORREL($V$11:$V$92,P$11:P$92)</f>
        <v>#DIV/0!</v>
      </c>
      <c r="Q190" s="13" t="e">
        <f>CORREL($V$11:$V$92,Q$11:Q$92)</f>
        <v>#DIV/0!</v>
      </c>
      <c r="R190" s="13" t="e">
        <f>CORREL($V$11:$V$92,R$11:R$92)</f>
        <v>#DIV/0!</v>
      </c>
      <c r="S190" s="13" t="e">
        <f>CORREL($V$11:$V$92,S$11:S$92)</f>
        <v>#DIV/0!</v>
      </c>
      <c r="T190" s="13" t="e">
        <f>CORREL($V$11:$V$92,T$11:T$92)</f>
        <v>#DIV/0!</v>
      </c>
      <c r="U190" s="13" t="e">
        <f>CORREL($V$11:$V$92,U$11:U$92)</f>
        <v>#DIV/0!</v>
      </c>
      <c r="V190" s="18"/>
      <c r="W190" s="13"/>
      <c r="X190" s="13"/>
      <c r="Y190" s="13"/>
      <c r="Z190" s="13"/>
      <c r="AA190" s="13"/>
      <c r="AB190" s="13"/>
      <c r="AC190" s="13"/>
      <c r="AD190" s="13"/>
      <c r="AE190" s="13"/>
      <c r="AF190" s="13"/>
      <c r="AG190" s="13"/>
      <c r="AH190" s="13"/>
      <c r="AI190" s="13"/>
      <c r="AJ190" s="13"/>
      <c r="AK190" s="13"/>
      <c r="AL190" s="13"/>
      <c r="AM190" s="13"/>
      <c r="AN190" s="13"/>
      <c r="AO190" s="13"/>
      <c r="AP190" s="23"/>
    </row>
    <row r="191" spans="2:42">
      <c r="B191" s="27">
        <f>W$113</f>
        <v>0</v>
      </c>
      <c r="C191" s="11" t="e">
        <f>CORREL($W$11:$W$92,C$11:C$92)</f>
        <v>#DIV/0!</v>
      </c>
      <c r="D191" s="11" t="e">
        <f>CORREL($W$11:$W$92,D$11:D$92)</f>
        <v>#DIV/0!</v>
      </c>
      <c r="E191" s="11" t="e">
        <f>CORREL($W$11:$W$92,E$11:E$92)</f>
        <v>#DIV/0!</v>
      </c>
      <c r="F191" s="11" t="e">
        <f>CORREL($W$11:$W$92,F$11:F$92)</f>
        <v>#DIV/0!</v>
      </c>
      <c r="G191" s="11" t="e">
        <f>CORREL($W$11:$W$92,G$11:G$92)</f>
        <v>#DIV/0!</v>
      </c>
      <c r="H191" s="11" t="e">
        <f>CORREL($W$11:$W$92,H$11:H$92)</f>
        <v>#DIV/0!</v>
      </c>
      <c r="I191" s="11" t="e">
        <f>CORREL($W$11:$W$92,I$11:I$92)</f>
        <v>#DIV/0!</v>
      </c>
      <c r="J191" s="11" t="e">
        <f>CORREL($W$11:$W$92,J$11:J$92)</f>
        <v>#DIV/0!</v>
      </c>
      <c r="K191" s="11" t="e">
        <f>CORREL($W$11:$W$92,K$11:K$92)</f>
        <v>#DIV/0!</v>
      </c>
      <c r="L191" s="11" t="e">
        <f>CORREL($W$11:$W$92,L$11:L$92)</f>
        <v>#DIV/0!</v>
      </c>
      <c r="M191" s="11" t="e">
        <f>CORREL($W$11:$W$92,M$11:M$92)</f>
        <v>#DIV/0!</v>
      </c>
      <c r="N191" s="11" t="e">
        <f>CORREL($W$11:$W$92,N$11:N$92)</f>
        <v>#DIV/0!</v>
      </c>
      <c r="O191" s="11" t="e">
        <f>CORREL($W$11:$W$92,O$11:O$92)</f>
        <v>#DIV/0!</v>
      </c>
      <c r="P191" s="11" t="e">
        <f>CORREL($W$11:$W$92,P$11:P$92)</f>
        <v>#DIV/0!</v>
      </c>
      <c r="Q191" s="11" t="e">
        <f>CORREL($W$11:$W$92,Q$11:Q$92)</f>
        <v>#DIV/0!</v>
      </c>
      <c r="R191" s="11" t="e">
        <f>CORREL($W$11:$W$92,R$11:R$92)</f>
        <v>#DIV/0!</v>
      </c>
      <c r="S191" s="11" t="e">
        <f>CORREL($W$11:$W$92,S$11:S$92)</f>
        <v>#DIV/0!</v>
      </c>
      <c r="T191" s="11" t="e">
        <f>CORREL($W$11:$W$92,T$11:T$92)</f>
        <v>#DIV/0!</v>
      </c>
      <c r="U191" s="11" t="e">
        <f>CORREL($W$11:$W$92,U$11:U$92)</f>
        <v>#DIV/0!</v>
      </c>
      <c r="V191" s="11" t="e">
        <f>CORREL($W$11:$W$92,V$11:V$92)</f>
        <v>#DIV/0!</v>
      </c>
      <c r="W191" s="14"/>
      <c r="X191" s="11"/>
      <c r="Y191" s="11"/>
      <c r="Z191" s="11"/>
      <c r="AA191" s="11"/>
      <c r="AB191" s="11"/>
      <c r="AC191" s="11"/>
      <c r="AD191" s="11"/>
      <c r="AE191" s="11"/>
      <c r="AF191" s="11"/>
      <c r="AG191" s="11"/>
      <c r="AH191" s="11"/>
      <c r="AI191" s="11"/>
      <c r="AJ191" s="11"/>
      <c r="AK191" s="11"/>
      <c r="AL191" s="11"/>
      <c r="AM191" s="11"/>
      <c r="AN191" s="11"/>
      <c r="AO191" s="11"/>
      <c r="AP191" s="22"/>
    </row>
    <row r="192" spans="2:42">
      <c r="B192" s="28">
        <f>X$113</f>
        <v>0</v>
      </c>
      <c r="C192" s="13" t="e">
        <f>CORREL($X$11:$X$92,C$11:C$92)</f>
        <v>#DIV/0!</v>
      </c>
      <c r="D192" s="13" t="e">
        <f>CORREL($X$11:$X$92,D$11:D$92)</f>
        <v>#DIV/0!</v>
      </c>
      <c r="E192" s="13" t="e">
        <f>CORREL($X$11:$X$92,E$11:E$92)</f>
        <v>#DIV/0!</v>
      </c>
      <c r="F192" s="13" t="e">
        <f>CORREL($X$11:$X$92,F$11:F$92)</f>
        <v>#DIV/0!</v>
      </c>
      <c r="G192" s="13" t="e">
        <f>CORREL($X$11:$X$92,G$11:G$92)</f>
        <v>#DIV/0!</v>
      </c>
      <c r="H192" s="13" t="e">
        <f>CORREL($X$11:$X$92,H$11:H$92)</f>
        <v>#DIV/0!</v>
      </c>
      <c r="I192" s="13" t="e">
        <f>CORREL($X$11:$X$92,I$11:I$92)</f>
        <v>#DIV/0!</v>
      </c>
      <c r="J192" s="13" t="e">
        <f>CORREL($X$11:$X$92,J$11:J$92)</f>
        <v>#DIV/0!</v>
      </c>
      <c r="K192" s="13" t="e">
        <f>CORREL($X$11:$X$92,K$11:K$92)</f>
        <v>#DIV/0!</v>
      </c>
      <c r="L192" s="13" t="e">
        <f>CORREL($X$11:$X$92,L$11:L$92)</f>
        <v>#DIV/0!</v>
      </c>
      <c r="M192" s="13" t="e">
        <f>CORREL($X$11:$X$92,M$11:M$92)</f>
        <v>#DIV/0!</v>
      </c>
      <c r="N192" s="13" t="e">
        <f>CORREL($X$11:$X$92,N$11:N$92)</f>
        <v>#DIV/0!</v>
      </c>
      <c r="O192" s="13" t="e">
        <f>CORREL($X$11:$X$92,O$11:O$92)</f>
        <v>#DIV/0!</v>
      </c>
      <c r="P192" s="13" t="e">
        <f>CORREL($X$11:$X$92,P$11:P$92)</f>
        <v>#DIV/0!</v>
      </c>
      <c r="Q192" s="13" t="e">
        <f>CORREL($X$11:$X$92,Q$11:Q$92)</f>
        <v>#DIV/0!</v>
      </c>
      <c r="R192" s="13" t="e">
        <f>CORREL($X$11:$X$92,R$11:R$92)</f>
        <v>#DIV/0!</v>
      </c>
      <c r="S192" s="13" t="e">
        <f>CORREL($X$11:$X$92,S$11:S$92)</f>
        <v>#DIV/0!</v>
      </c>
      <c r="T192" s="13" t="e">
        <f>CORREL($X$11:$X$92,T$11:T$92)</f>
        <v>#DIV/0!</v>
      </c>
      <c r="U192" s="13" t="e">
        <f>CORREL($X$11:$X$92,U$11:U$92)</f>
        <v>#DIV/0!</v>
      </c>
      <c r="V192" s="13" t="e">
        <f>CORREL($X$11:$X$92,V$11:V$92)</f>
        <v>#DIV/0!</v>
      </c>
      <c r="W192" s="13" t="e">
        <f>CORREL($X$11:$X$92,W$11:W$92)</f>
        <v>#DIV/0!</v>
      </c>
      <c r="X192" s="18"/>
      <c r="Y192" s="13"/>
      <c r="Z192" s="13"/>
      <c r="AA192" s="13"/>
      <c r="AB192" s="13"/>
      <c r="AC192" s="13"/>
      <c r="AD192" s="13"/>
      <c r="AE192" s="13"/>
      <c r="AF192" s="13"/>
      <c r="AG192" s="13"/>
      <c r="AH192" s="13"/>
      <c r="AI192" s="13"/>
      <c r="AJ192" s="13"/>
      <c r="AK192" s="13"/>
      <c r="AL192" s="13"/>
      <c r="AM192" s="13"/>
      <c r="AN192" s="13"/>
      <c r="AO192" s="13"/>
      <c r="AP192" s="23"/>
    </row>
    <row r="193" spans="2:42">
      <c r="B193" s="27">
        <f>Y$113</f>
        <v>0</v>
      </c>
      <c r="C193" s="11" t="e">
        <f>CORREL($Y$11:$Y$92,C$11:C$92)</f>
        <v>#DIV/0!</v>
      </c>
      <c r="D193" s="11" t="e">
        <f>CORREL($Y$11:$Y$92,D$11:D$92)</f>
        <v>#DIV/0!</v>
      </c>
      <c r="E193" s="11" t="e">
        <f>CORREL($Y$11:$Y$92,E$11:E$92)</f>
        <v>#DIV/0!</v>
      </c>
      <c r="F193" s="11" t="e">
        <f>CORREL($Y$11:$Y$92,F$11:F$92)</f>
        <v>#DIV/0!</v>
      </c>
      <c r="G193" s="11" t="e">
        <f>CORREL($Y$11:$Y$92,G$11:G$92)</f>
        <v>#DIV/0!</v>
      </c>
      <c r="H193" s="11" t="e">
        <f>CORREL($Y$11:$Y$92,H$11:H$92)</f>
        <v>#DIV/0!</v>
      </c>
      <c r="I193" s="11" t="e">
        <f>CORREL($Y$11:$Y$92,I$11:I$92)</f>
        <v>#DIV/0!</v>
      </c>
      <c r="J193" s="11" t="e">
        <f>CORREL($Y$11:$Y$92,J$11:J$92)</f>
        <v>#DIV/0!</v>
      </c>
      <c r="K193" s="11" t="e">
        <f>CORREL($Y$11:$Y$92,K$11:K$92)</f>
        <v>#DIV/0!</v>
      </c>
      <c r="L193" s="11" t="e">
        <f>CORREL($Y$11:$Y$92,L$11:L$92)</f>
        <v>#DIV/0!</v>
      </c>
      <c r="M193" s="11" t="e">
        <f>CORREL($Y$11:$Y$92,M$11:M$92)</f>
        <v>#DIV/0!</v>
      </c>
      <c r="N193" s="11" t="e">
        <f>CORREL($Y$11:$Y$92,N$11:N$92)</f>
        <v>#DIV/0!</v>
      </c>
      <c r="O193" s="11" t="e">
        <f>CORREL($Y$11:$Y$92,O$11:O$92)</f>
        <v>#DIV/0!</v>
      </c>
      <c r="P193" s="11" t="e">
        <f>CORREL($Y$11:$Y$92,P$11:P$92)</f>
        <v>#DIV/0!</v>
      </c>
      <c r="Q193" s="11" t="e">
        <f>CORREL($Y$11:$Y$92,Q$11:Q$92)</f>
        <v>#DIV/0!</v>
      </c>
      <c r="R193" s="11" t="e">
        <f>CORREL($Y$11:$Y$92,R$11:R$92)</f>
        <v>#DIV/0!</v>
      </c>
      <c r="S193" s="11" t="e">
        <f>CORREL($Y$11:$Y$92,S$11:S$92)</f>
        <v>#DIV/0!</v>
      </c>
      <c r="T193" s="11" t="e">
        <f>CORREL($Y$11:$Y$92,T$11:T$92)</f>
        <v>#DIV/0!</v>
      </c>
      <c r="U193" s="11" t="e">
        <f>CORREL($Y$11:$Y$92,U$11:U$92)</f>
        <v>#DIV/0!</v>
      </c>
      <c r="V193" s="11" t="e">
        <f>CORREL($Y$11:$Y$92,V$11:V$92)</f>
        <v>#DIV/0!</v>
      </c>
      <c r="W193" s="11" t="e">
        <f>CORREL($Y$11:$Y$92,W$11:W$92)</f>
        <v>#DIV/0!</v>
      </c>
      <c r="X193" s="11" t="e">
        <f>CORREL($Y$11:$Y$92,X$11:X$92)</f>
        <v>#DIV/0!</v>
      </c>
      <c r="Y193" s="14"/>
      <c r="Z193" s="11"/>
      <c r="AA193" s="11"/>
      <c r="AB193" s="11"/>
      <c r="AC193" s="11"/>
      <c r="AD193" s="11"/>
      <c r="AE193" s="11"/>
      <c r="AF193" s="11"/>
      <c r="AG193" s="11"/>
      <c r="AH193" s="11"/>
      <c r="AI193" s="11"/>
      <c r="AJ193" s="11"/>
      <c r="AK193" s="11"/>
      <c r="AL193" s="11"/>
      <c r="AM193" s="11"/>
      <c r="AN193" s="11"/>
      <c r="AO193" s="11"/>
      <c r="AP193" s="22"/>
    </row>
    <row r="194" spans="2:42">
      <c r="B194" s="28">
        <f>Z$113</f>
        <v>0</v>
      </c>
      <c r="C194" s="13" t="e">
        <f>CORREL($Z$11:$Z$92,C$11:C$92)</f>
        <v>#DIV/0!</v>
      </c>
      <c r="D194" s="13" t="e">
        <f>CORREL($Z$11:$Z$92,D$11:D$92)</f>
        <v>#DIV/0!</v>
      </c>
      <c r="E194" s="13" t="e">
        <f>CORREL($Z$11:$Z$92,E$11:E$92)</f>
        <v>#DIV/0!</v>
      </c>
      <c r="F194" s="13" t="e">
        <f>CORREL($Z$11:$Z$92,F$11:F$92)</f>
        <v>#DIV/0!</v>
      </c>
      <c r="G194" s="13" t="e">
        <f>CORREL($Z$11:$Z$92,G$11:G$92)</f>
        <v>#DIV/0!</v>
      </c>
      <c r="H194" s="13" t="e">
        <f>CORREL($Z$11:$Z$92,H$11:H$92)</f>
        <v>#DIV/0!</v>
      </c>
      <c r="I194" s="13" t="e">
        <f>CORREL($Z$11:$Z$92,I$11:I$92)</f>
        <v>#DIV/0!</v>
      </c>
      <c r="J194" s="13" t="e">
        <f>CORREL($Z$11:$Z$92,J$11:J$92)</f>
        <v>#DIV/0!</v>
      </c>
      <c r="K194" s="13" t="e">
        <f>CORREL($Z$11:$Z$92,K$11:K$92)</f>
        <v>#DIV/0!</v>
      </c>
      <c r="L194" s="13" t="e">
        <f>CORREL($Z$11:$Z$92,L$11:L$92)</f>
        <v>#DIV/0!</v>
      </c>
      <c r="M194" s="13" t="e">
        <f>CORREL($Z$11:$Z$92,M$11:M$92)</f>
        <v>#DIV/0!</v>
      </c>
      <c r="N194" s="13" t="e">
        <f>CORREL($Z$11:$Z$92,N$11:N$92)</f>
        <v>#DIV/0!</v>
      </c>
      <c r="O194" s="13" t="e">
        <f>CORREL($Z$11:$Z$92,O$11:O$92)</f>
        <v>#DIV/0!</v>
      </c>
      <c r="P194" s="13" t="e">
        <f>CORREL($Z$11:$Z$92,P$11:P$92)</f>
        <v>#DIV/0!</v>
      </c>
      <c r="Q194" s="13" t="e">
        <f>CORREL($Z$11:$Z$92,Q$11:Q$92)</f>
        <v>#DIV/0!</v>
      </c>
      <c r="R194" s="13" t="e">
        <f>CORREL($Z$11:$Z$92,R$11:R$92)</f>
        <v>#DIV/0!</v>
      </c>
      <c r="S194" s="13" t="e">
        <f>CORREL($Z$11:$Z$92,S$11:S$92)</f>
        <v>#DIV/0!</v>
      </c>
      <c r="T194" s="13" t="e">
        <f>CORREL($Z$11:$Z$92,T$11:T$92)</f>
        <v>#DIV/0!</v>
      </c>
      <c r="U194" s="13" t="e">
        <f>CORREL($Z$11:$Z$92,U$11:U$92)</f>
        <v>#DIV/0!</v>
      </c>
      <c r="V194" s="13" t="e">
        <f>CORREL($Z$11:$Z$92,V$11:V$92)</f>
        <v>#DIV/0!</v>
      </c>
      <c r="W194" s="13" t="e">
        <f>CORREL($Z$11:$Z$92,W$11:W$92)</f>
        <v>#DIV/0!</v>
      </c>
      <c r="X194" s="13" t="e">
        <f>CORREL($Z$11:$Z$92,X$11:X$92)</f>
        <v>#DIV/0!</v>
      </c>
      <c r="Y194" s="13" t="e">
        <f>CORREL($Z$11:$Z$92,Y$11:Y$92)</f>
        <v>#DIV/0!</v>
      </c>
      <c r="Z194" s="18"/>
      <c r="AA194" s="13"/>
      <c r="AB194" s="13"/>
      <c r="AC194" s="13"/>
      <c r="AD194" s="13"/>
      <c r="AE194" s="13"/>
      <c r="AF194" s="13"/>
      <c r="AG194" s="13"/>
      <c r="AH194" s="13"/>
      <c r="AI194" s="13"/>
      <c r="AJ194" s="13"/>
      <c r="AK194" s="13"/>
      <c r="AL194" s="13"/>
      <c r="AM194" s="13"/>
      <c r="AN194" s="13"/>
      <c r="AO194" s="13"/>
      <c r="AP194" s="23"/>
    </row>
    <row r="195" spans="2:42">
      <c r="B195" s="29">
        <f>AA$113</f>
        <v>0</v>
      </c>
      <c r="C195" s="11" t="e">
        <f>CORREL($AA$11:$AA$92,C$11:C$92)</f>
        <v>#DIV/0!</v>
      </c>
      <c r="D195" s="11" t="e">
        <f>CORREL($AA$11:$AA$92,D$11:D$92)</f>
        <v>#DIV/0!</v>
      </c>
      <c r="E195" s="11" t="e">
        <f>CORREL($AA$11:$AA$92,E$11:E$92)</f>
        <v>#DIV/0!</v>
      </c>
      <c r="F195" s="11" t="e">
        <f>CORREL($AA$11:$AA$92,F$11:F$92)</f>
        <v>#DIV/0!</v>
      </c>
      <c r="G195" s="11" t="e">
        <f>CORREL($AA$11:$AA$92,G$11:G$92)</f>
        <v>#DIV/0!</v>
      </c>
      <c r="H195" s="11" t="e">
        <f>CORREL($AA$11:$AA$92,H$11:H$92)</f>
        <v>#DIV/0!</v>
      </c>
      <c r="I195" s="11" t="e">
        <f>CORREL($AA$11:$AA$92,I$11:I$92)</f>
        <v>#DIV/0!</v>
      </c>
      <c r="J195" s="11" t="e">
        <f>CORREL($AA$11:$AA$92,J$11:J$92)</f>
        <v>#DIV/0!</v>
      </c>
      <c r="K195" s="11" t="e">
        <f>CORREL($AA$11:$AA$92,K$11:K$92)</f>
        <v>#DIV/0!</v>
      </c>
      <c r="L195" s="11" t="e">
        <f>CORREL($AA$11:$AA$92,L$11:L$92)</f>
        <v>#DIV/0!</v>
      </c>
      <c r="M195" s="11" t="e">
        <f>CORREL($AA$11:$AA$92,M$11:M$92)</f>
        <v>#DIV/0!</v>
      </c>
      <c r="N195" s="11" t="e">
        <f>CORREL($AA$11:$AA$92,N$11:N$92)</f>
        <v>#DIV/0!</v>
      </c>
      <c r="O195" s="11" t="e">
        <f>CORREL($AA$11:$AA$92,O$11:O$92)</f>
        <v>#DIV/0!</v>
      </c>
      <c r="P195" s="11" t="e">
        <f>CORREL($AA$11:$AA$92,P$11:P$92)</f>
        <v>#DIV/0!</v>
      </c>
      <c r="Q195" s="11" t="e">
        <f>CORREL($AA$11:$AA$92,Q$11:Q$92)</f>
        <v>#DIV/0!</v>
      </c>
      <c r="R195" s="11" t="e">
        <f>CORREL($AA$11:$AA$92,R$11:R$92)</f>
        <v>#DIV/0!</v>
      </c>
      <c r="S195" s="11" t="e">
        <f>CORREL($AA$11:$AA$92,S$11:S$92)</f>
        <v>#DIV/0!</v>
      </c>
      <c r="T195" s="11" t="e">
        <f>CORREL($AA$11:$AA$92,T$11:T$92)</f>
        <v>#DIV/0!</v>
      </c>
      <c r="U195" s="11" t="e">
        <f>CORREL($AA$11:$AA$92,U$11:U$92)</f>
        <v>#DIV/0!</v>
      </c>
      <c r="V195" s="11" t="e">
        <f>CORREL($AA$11:$AA$92,V$11:V$92)</f>
        <v>#DIV/0!</v>
      </c>
      <c r="W195" s="11" t="e">
        <f>CORREL($AA$11:$AA$92,W$11:W$92)</f>
        <v>#DIV/0!</v>
      </c>
      <c r="X195" s="11" t="e">
        <f>CORREL($AA$11:$AA$92,X$11:X$92)</f>
        <v>#DIV/0!</v>
      </c>
      <c r="Y195" s="11" t="e">
        <f>CORREL($AA$11:$AA$92,Y$11:Y$92)</f>
        <v>#DIV/0!</v>
      </c>
      <c r="Z195" s="11" t="e">
        <f>CORREL($AA$11:$AA$92,Z$11:Z$92)</f>
        <v>#DIV/0!</v>
      </c>
      <c r="AA195" s="15"/>
      <c r="AB195" s="15"/>
      <c r="AC195" s="15"/>
      <c r="AD195" s="15"/>
      <c r="AE195" s="15"/>
      <c r="AF195" s="15"/>
      <c r="AG195" s="15"/>
      <c r="AH195" s="15"/>
      <c r="AI195" s="15"/>
      <c r="AJ195" s="15"/>
      <c r="AK195" s="15"/>
      <c r="AL195" s="15"/>
      <c r="AM195" s="15"/>
      <c r="AN195" s="15"/>
      <c r="AO195" s="15"/>
      <c r="AP195" s="24"/>
    </row>
    <row r="196" spans="2:42">
      <c r="B196" s="28">
        <f>AB$113</f>
        <v>0</v>
      </c>
      <c r="C196" s="13" t="e">
        <f>CORREL($AB$11:$AB$92,C$11:C$92)</f>
        <v>#DIV/0!</v>
      </c>
      <c r="D196" s="13" t="e">
        <f>CORREL($AB$11:$AB$92,D$11:D$92)</f>
        <v>#DIV/0!</v>
      </c>
      <c r="E196" s="13" t="e">
        <f>CORREL($AB$11:$AB$92,E$11:E$92)</f>
        <v>#DIV/0!</v>
      </c>
      <c r="F196" s="13" t="e">
        <f>CORREL($AB$11:$AB$92,F$11:F$92)</f>
        <v>#DIV/0!</v>
      </c>
      <c r="G196" s="13" t="e">
        <f>CORREL($AB$11:$AB$92,G$11:G$92)</f>
        <v>#DIV/0!</v>
      </c>
      <c r="H196" s="13" t="e">
        <f>CORREL($AB$11:$AB$92,H$11:H$92)</f>
        <v>#DIV/0!</v>
      </c>
      <c r="I196" s="13" t="e">
        <f>CORREL($AB$11:$AB$92,I$11:I$92)</f>
        <v>#DIV/0!</v>
      </c>
      <c r="J196" s="13" t="e">
        <f>CORREL($AB$11:$AB$92,J$11:J$92)</f>
        <v>#DIV/0!</v>
      </c>
      <c r="K196" s="13" t="e">
        <f>CORREL($AB$11:$AB$92,K$11:K$92)</f>
        <v>#DIV/0!</v>
      </c>
      <c r="L196" s="13" t="e">
        <f>CORREL($AB$11:$AB$92,L$11:L$92)</f>
        <v>#DIV/0!</v>
      </c>
      <c r="M196" s="13" t="e">
        <f>CORREL($AB$11:$AB$92,M$11:M$92)</f>
        <v>#DIV/0!</v>
      </c>
      <c r="N196" s="13" t="e">
        <f>CORREL($AB$11:$AB$92,N$11:N$92)</f>
        <v>#DIV/0!</v>
      </c>
      <c r="O196" s="13" t="e">
        <f>CORREL($AB$11:$AB$92,O$11:O$92)</f>
        <v>#DIV/0!</v>
      </c>
      <c r="P196" s="13" t="e">
        <f>CORREL($AB$11:$AB$92,P$11:P$92)</f>
        <v>#DIV/0!</v>
      </c>
      <c r="Q196" s="13" t="e">
        <f>CORREL($AB$11:$AB$92,Q$11:Q$92)</f>
        <v>#DIV/0!</v>
      </c>
      <c r="R196" s="13" t="e">
        <f>CORREL($AB$11:$AB$92,R$11:R$92)</f>
        <v>#DIV/0!</v>
      </c>
      <c r="S196" s="13" t="e">
        <f>CORREL($AB$11:$AB$92,S$11:S$92)</f>
        <v>#DIV/0!</v>
      </c>
      <c r="T196" s="13" t="e">
        <f>CORREL($AB$11:$AB$92,T$11:T$92)</f>
        <v>#DIV/0!</v>
      </c>
      <c r="U196" s="13" t="e">
        <f>CORREL($AB$11:$AB$92,U$11:U$92)</f>
        <v>#DIV/0!</v>
      </c>
      <c r="V196" s="13" t="e">
        <f>CORREL($AB$11:$AB$92,V$11:V$92)</f>
        <v>#DIV/0!</v>
      </c>
      <c r="W196" s="13" t="e">
        <f>CORREL($AB$11:$AB$92,W$11:W$92)</f>
        <v>#DIV/0!</v>
      </c>
      <c r="X196" s="13" t="e">
        <f>CORREL($AB$11:$AB$92,X$11:X$92)</f>
        <v>#DIV/0!</v>
      </c>
      <c r="Y196" s="13" t="e">
        <f>CORREL($AB$11:$AB$92,Y$11:Y$92)</f>
        <v>#DIV/0!</v>
      </c>
      <c r="Z196" s="13" t="e">
        <f>CORREL($AB$11:$AB$92,Z$11:Z$92)</f>
        <v>#DIV/0!</v>
      </c>
      <c r="AA196" s="13" t="e">
        <f>CORREL($AB$11:$AB$92,AA$11:AA$92)</f>
        <v>#DIV/0!</v>
      </c>
      <c r="AB196" s="18"/>
      <c r="AC196" s="13"/>
      <c r="AD196" s="13"/>
      <c r="AE196" s="13"/>
      <c r="AF196" s="13"/>
      <c r="AG196" s="13"/>
      <c r="AH196" s="13"/>
      <c r="AI196" s="13"/>
      <c r="AJ196" s="13"/>
      <c r="AK196" s="13"/>
      <c r="AL196" s="13"/>
      <c r="AM196" s="13"/>
      <c r="AN196" s="13"/>
      <c r="AO196" s="13"/>
      <c r="AP196" s="23"/>
    </row>
    <row r="197" spans="2:42">
      <c r="B197" s="27">
        <f>AC$113</f>
        <v>0</v>
      </c>
      <c r="C197" s="11" t="e">
        <f>CORREL($AC$11:$AC$92,C$11:C$92)</f>
        <v>#DIV/0!</v>
      </c>
      <c r="D197" s="11" t="e">
        <f>CORREL($AC$11:$AC$92,D$11:D$92)</f>
        <v>#DIV/0!</v>
      </c>
      <c r="E197" s="11" t="e">
        <f>CORREL($AC$11:$AC$92,E$11:E$92)</f>
        <v>#DIV/0!</v>
      </c>
      <c r="F197" s="11" t="e">
        <f>CORREL($AC$11:$AC$92,F$11:F$92)</f>
        <v>#DIV/0!</v>
      </c>
      <c r="G197" s="11" t="e">
        <f>CORREL($AC$11:$AC$92,G$11:G$92)</f>
        <v>#DIV/0!</v>
      </c>
      <c r="H197" s="11" t="e">
        <f>CORREL($AC$11:$AC$92,H$11:H$92)</f>
        <v>#DIV/0!</v>
      </c>
      <c r="I197" s="11" t="e">
        <f>CORREL($AC$11:$AC$92,I$11:I$92)</f>
        <v>#DIV/0!</v>
      </c>
      <c r="J197" s="11" t="e">
        <f>CORREL($AC$11:$AC$92,J$11:J$92)</f>
        <v>#DIV/0!</v>
      </c>
      <c r="K197" s="11" t="e">
        <f>CORREL($AC$11:$AC$92,K$11:K$92)</f>
        <v>#DIV/0!</v>
      </c>
      <c r="L197" s="11" t="e">
        <f>CORREL($AC$11:$AC$92,L$11:L$92)</f>
        <v>#DIV/0!</v>
      </c>
      <c r="M197" s="11" t="e">
        <f>CORREL($AC$11:$AC$92,M$11:M$92)</f>
        <v>#DIV/0!</v>
      </c>
      <c r="N197" s="11" t="e">
        <f>CORREL($AC$11:$AC$92,N$11:N$92)</f>
        <v>#DIV/0!</v>
      </c>
      <c r="O197" s="11" t="e">
        <f>CORREL($AC$11:$AC$92,O$11:O$92)</f>
        <v>#DIV/0!</v>
      </c>
      <c r="P197" s="11" t="e">
        <f>CORREL($AC$11:$AC$92,P$11:P$92)</f>
        <v>#DIV/0!</v>
      </c>
      <c r="Q197" s="11" t="e">
        <f>CORREL($AC$11:$AC$92,Q$11:Q$92)</f>
        <v>#DIV/0!</v>
      </c>
      <c r="R197" s="11" t="e">
        <f>CORREL($AC$11:$AC$92,R$11:R$92)</f>
        <v>#DIV/0!</v>
      </c>
      <c r="S197" s="11" t="e">
        <f>CORREL($AC$11:$AC$92,S$11:S$92)</f>
        <v>#DIV/0!</v>
      </c>
      <c r="T197" s="11" t="e">
        <f>CORREL($AC$11:$AC$92,T$11:T$92)</f>
        <v>#DIV/0!</v>
      </c>
      <c r="U197" s="11" t="e">
        <f>CORREL($AC$11:$AC$92,U$11:U$92)</f>
        <v>#DIV/0!</v>
      </c>
      <c r="V197" s="11" t="e">
        <f>CORREL($AC$11:$AC$92,V$11:V$92)</f>
        <v>#DIV/0!</v>
      </c>
      <c r="W197" s="11" t="e">
        <f>CORREL($AC$11:$AC$92,W$11:W$92)</f>
        <v>#DIV/0!</v>
      </c>
      <c r="X197" s="11" t="e">
        <f>CORREL($AC$11:$AC$92,X$11:X$92)</f>
        <v>#DIV/0!</v>
      </c>
      <c r="Y197" s="11" t="e">
        <f>CORREL($AC$11:$AC$92,Y$11:Y$92)</f>
        <v>#DIV/0!</v>
      </c>
      <c r="Z197" s="11" t="e">
        <f>CORREL($AC$11:$AC$92,Z$11:Z$92)</f>
        <v>#DIV/0!</v>
      </c>
      <c r="AA197" s="11" t="e">
        <f>CORREL($AC$11:$AC$92,AA$11:AA$92)</f>
        <v>#DIV/0!</v>
      </c>
      <c r="AB197" s="11" t="e">
        <f>CORREL($AC$11:$AC$92,AB$11:AB$92)</f>
        <v>#DIV/0!</v>
      </c>
      <c r="AC197" s="14"/>
      <c r="AD197" s="11"/>
      <c r="AE197" s="11"/>
      <c r="AF197" s="11"/>
      <c r="AG197" s="11"/>
      <c r="AH197" s="11"/>
      <c r="AI197" s="11"/>
      <c r="AJ197" s="11"/>
      <c r="AK197" s="11"/>
      <c r="AL197" s="11"/>
      <c r="AM197" s="11"/>
      <c r="AN197" s="11"/>
      <c r="AO197" s="11"/>
      <c r="AP197" s="22"/>
    </row>
    <row r="198" spans="2:42">
      <c r="B198" s="28">
        <f>AD$113</f>
        <v>0</v>
      </c>
      <c r="C198" s="13" t="e">
        <f>CORREL($AD$11:$AD$92,C$11:C$92)</f>
        <v>#DIV/0!</v>
      </c>
      <c r="D198" s="13" t="e">
        <f>CORREL($AD$11:$AD$92,D$11:D$92)</f>
        <v>#DIV/0!</v>
      </c>
      <c r="E198" s="13" t="e">
        <f>CORREL($AD$11:$AD$92,E$11:E$92)</f>
        <v>#DIV/0!</v>
      </c>
      <c r="F198" s="13" t="e">
        <f>CORREL($AD$11:$AD$92,F$11:F$92)</f>
        <v>#DIV/0!</v>
      </c>
      <c r="G198" s="13" t="e">
        <f>CORREL($AD$11:$AD$92,G$11:G$92)</f>
        <v>#DIV/0!</v>
      </c>
      <c r="H198" s="13" t="e">
        <f>CORREL($AD$11:$AD$92,H$11:H$92)</f>
        <v>#DIV/0!</v>
      </c>
      <c r="I198" s="13" t="e">
        <f>CORREL($AD$11:$AD$92,I$11:I$92)</f>
        <v>#DIV/0!</v>
      </c>
      <c r="J198" s="13" t="e">
        <f>CORREL($AD$11:$AD$92,J$11:J$92)</f>
        <v>#DIV/0!</v>
      </c>
      <c r="K198" s="13" t="e">
        <f>CORREL($AD$11:$AD$92,K$11:K$92)</f>
        <v>#DIV/0!</v>
      </c>
      <c r="L198" s="13" t="e">
        <f>CORREL($AD$11:$AD$92,L$11:L$92)</f>
        <v>#DIV/0!</v>
      </c>
      <c r="M198" s="13" t="e">
        <f>CORREL($AD$11:$AD$92,M$11:M$92)</f>
        <v>#DIV/0!</v>
      </c>
      <c r="N198" s="13" t="e">
        <f>CORREL($AD$11:$AD$92,N$11:N$92)</f>
        <v>#DIV/0!</v>
      </c>
      <c r="O198" s="13" t="e">
        <f>CORREL($AD$11:$AD$92,O$11:O$92)</f>
        <v>#DIV/0!</v>
      </c>
      <c r="P198" s="13" t="e">
        <f>CORREL($AD$11:$AD$92,P$11:P$92)</f>
        <v>#DIV/0!</v>
      </c>
      <c r="Q198" s="13" t="e">
        <f>CORREL($AD$11:$AD$92,Q$11:Q$92)</f>
        <v>#DIV/0!</v>
      </c>
      <c r="R198" s="13" t="e">
        <f>CORREL($AD$11:$AD$92,R$11:R$92)</f>
        <v>#DIV/0!</v>
      </c>
      <c r="S198" s="13" t="e">
        <f>CORREL($AD$11:$AD$92,S$11:S$92)</f>
        <v>#DIV/0!</v>
      </c>
      <c r="T198" s="13" t="e">
        <f>CORREL($AD$11:$AD$92,T$11:T$92)</f>
        <v>#DIV/0!</v>
      </c>
      <c r="U198" s="13" t="e">
        <f>CORREL($AD$11:$AD$92,U$11:U$92)</f>
        <v>#DIV/0!</v>
      </c>
      <c r="V198" s="13" t="e">
        <f>CORREL($AD$11:$AD$92,V$11:V$92)</f>
        <v>#DIV/0!</v>
      </c>
      <c r="W198" s="13" t="e">
        <f>CORREL($AD$11:$AD$92,W$11:W$92)</f>
        <v>#DIV/0!</v>
      </c>
      <c r="X198" s="13" t="e">
        <f>CORREL($AD$11:$AD$92,X$11:X$92)</f>
        <v>#DIV/0!</v>
      </c>
      <c r="Y198" s="13" t="e">
        <f>CORREL($AD$11:$AD$92,Y$11:Y$92)</f>
        <v>#DIV/0!</v>
      </c>
      <c r="Z198" s="13" t="e">
        <f>CORREL($AD$11:$AD$92,Z$11:Z$92)</f>
        <v>#DIV/0!</v>
      </c>
      <c r="AA198" s="13" t="e">
        <f>CORREL($AD$11:$AD$92,AA$11:AA$92)</f>
        <v>#DIV/0!</v>
      </c>
      <c r="AB198" s="13" t="e">
        <f>CORREL($AD$11:$AD$92,AB$11:AB$92)</f>
        <v>#DIV/0!</v>
      </c>
      <c r="AC198" s="13" t="e">
        <f>CORREL($AD$11:$AD$92,AC$11:AC$92)</f>
        <v>#DIV/0!</v>
      </c>
      <c r="AD198" s="18"/>
      <c r="AE198" s="13"/>
      <c r="AF198" s="13"/>
      <c r="AG198" s="13"/>
      <c r="AH198" s="13"/>
      <c r="AI198" s="13"/>
      <c r="AJ198" s="13"/>
      <c r="AK198" s="13"/>
      <c r="AL198" s="13"/>
      <c r="AM198" s="13"/>
      <c r="AN198" s="13"/>
      <c r="AO198" s="13"/>
      <c r="AP198" s="23"/>
    </row>
    <row r="199" spans="2:42">
      <c r="B199" s="27">
        <f>AE$113</f>
        <v>0</v>
      </c>
      <c r="C199" s="11" t="e">
        <f>CORREL($AE$11:$AE$92,C$11:C$92)</f>
        <v>#DIV/0!</v>
      </c>
      <c r="D199" s="11" t="e">
        <f>CORREL($AE$11:$AE$92,D$11:D$92)</f>
        <v>#DIV/0!</v>
      </c>
      <c r="E199" s="11" t="e">
        <f>CORREL($AE$11:$AE$92,E$11:E$92)</f>
        <v>#DIV/0!</v>
      </c>
      <c r="F199" s="11" t="e">
        <f>CORREL($AE$11:$AE$92,F$11:F$92)</f>
        <v>#DIV/0!</v>
      </c>
      <c r="G199" s="11" t="e">
        <f>CORREL($AE$11:$AE$92,G$11:G$92)</f>
        <v>#DIV/0!</v>
      </c>
      <c r="H199" s="11" t="e">
        <f>CORREL($AE$11:$AE$92,H$11:H$92)</f>
        <v>#DIV/0!</v>
      </c>
      <c r="I199" s="11" t="e">
        <f>CORREL($AE$11:$AE$92,I$11:I$92)</f>
        <v>#DIV/0!</v>
      </c>
      <c r="J199" s="11" t="e">
        <f>CORREL($AE$11:$AE$92,J$11:J$92)</f>
        <v>#DIV/0!</v>
      </c>
      <c r="K199" s="11" t="e">
        <f>CORREL($AE$11:$AE$92,K$11:K$92)</f>
        <v>#DIV/0!</v>
      </c>
      <c r="L199" s="11" t="e">
        <f>CORREL($AE$11:$AE$92,L$11:L$92)</f>
        <v>#DIV/0!</v>
      </c>
      <c r="M199" s="11" t="e">
        <f>CORREL($AE$11:$AE$92,M$11:M$92)</f>
        <v>#DIV/0!</v>
      </c>
      <c r="N199" s="11" t="e">
        <f>CORREL($AE$11:$AE$92,N$11:N$92)</f>
        <v>#DIV/0!</v>
      </c>
      <c r="O199" s="11" t="e">
        <f>CORREL($AE$11:$AE$92,O$11:O$92)</f>
        <v>#DIV/0!</v>
      </c>
      <c r="P199" s="11" t="e">
        <f>CORREL($AE$11:$AE$92,P$11:P$92)</f>
        <v>#DIV/0!</v>
      </c>
      <c r="Q199" s="11" t="e">
        <f>CORREL($AE$11:$AE$92,Q$11:Q$92)</f>
        <v>#DIV/0!</v>
      </c>
      <c r="R199" s="11" t="e">
        <f>CORREL($AE$11:$AE$92,R$11:R$92)</f>
        <v>#DIV/0!</v>
      </c>
      <c r="S199" s="11" t="e">
        <f>CORREL($AE$11:$AE$92,S$11:S$92)</f>
        <v>#DIV/0!</v>
      </c>
      <c r="T199" s="11" t="e">
        <f>CORREL($AE$11:$AE$92,T$11:T$92)</f>
        <v>#DIV/0!</v>
      </c>
      <c r="U199" s="11" t="e">
        <f>CORREL($AE$11:$AE$92,U$11:U$92)</f>
        <v>#DIV/0!</v>
      </c>
      <c r="V199" s="11" t="e">
        <f>CORREL($AE$11:$AE$92,V$11:V$92)</f>
        <v>#DIV/0!</v>
      </c>
      <c r="W199" s="11" t="e">
        <f>CORREL($AE$11:$AE$92,W$11:W$92)</f>
        <v>#DIV/0!</v>
      </c>
      <c r="X199" s="11" t="e">
        <f>CORREL($AE$11:$AE$92,X$11:X$92)</f>
        <v>#DIV/0!</v>
      </c>
      <c r="Y199" s="11" t="e">
        <f>CORREL($AE$11:$AE$92,Y$11:Y$92)</f>
        <v>#DIV/0!</v>
      </c>
      <c r="Z199" s="11" t="e">
        <f>CORREL($AE$11:$AE$92,Z$11:Z$92)</f>
        <v>#DIV/0!</v>
      </c>
      <c r="AA199" s="11" t="e">
        <f>CORREL($AE$11:$AE$92,AA$11:AA$92)</f>
        <v>#DIV/0!</v>
      </c>
      <c r="AB199" s="11" t="e">
        <f>CORREL($AE$11:$AE$92,AB$11:AB$92)</f>
        <v>#DIV/0!</v>
      </c>
      <c r="AC199" s="11" t="e">
        <f>CORREL($AE$11:$AE$92,AC$11:AC$92)</f>
        <v>#DIV/0!</v>
      </c>
      <c r="AD199" s="11" t="e">
        <f>CORREL($AE$11:$AE$92,AD$11:AD$92)</f>
        <v>#DIV/0!</v>
      </c>
      <c r="AE199" s="14"/>
      <c r="AF199" s="11"/>
      <c r="AG199" s="11"/>
      <c r="AH199" s="11"/>
      <c r="AI199" s="11"/>
      <c r="AJ199" s="11"/>
      <c r="AK199" s="11"/>
      <c r="AL199" s="11"/>
      <c r="AM199" s="11"/>
      <c r="AN199" s="11"/>
      <c r="AO199" s="11"/>
      <c r="AP199" s="22"/>
    </row>
    <row r="200" spans="2:42">
      <c r="B200" s="28">
        <f>AF$113</f>
        <v>0</v>
      </c>
      <c r="C200" s="13" t="e">
        <f>CORREL($AF$11:$AF$92,C$11:C$92)</f>
        <v>#DIV/0!</v>
      </c>
      <c r="D200" s="13" t="e">
        <f>CORREL($AF$11:$AF$92,D$11:D$92)</f>
        <v>#DIV/0!</v>
      </c>
      <c r="E200" s="13" t="e">
        <f>CORREL($AF$11:$AF$92,E$11:E$92)</f>
        <v>#DIV/0!</v>
      </c>
      <c r="F200" s="13" t="e">
        <f>CORREL($AF$11:$AF$92,F$11:F$92)</f>
        <v>#DIV/0!</v>
      </c>
      <c r="G200" s="13" t="e">
        <f>CORREL($AF$11:$AF$92,G$11:G$92)</f>
        <v>#DIV/0!</v>
      </c>
      <c r="H200" s="13" t="e">
        <f>CORREL($AF$11:$AF$92,H$11:H$92)</f>
        <v>#DIV/0!</v>
      </c>
      <c r="I200" s="13" t="e">
        <f>CORREL($AF$11:$AF$92,I$11:I$92)</f>
        <v>#DIV/0!</v>
      </c>
      <c r="J200" s="13" t="e">
        <f>CORREL($AF$11:$AF$92,J$11:J$92)</f>
        <v>#DIV/0!</v>
      </c>
      <c r="K200" s="13" t="e">
        <f>CORREL($AF$11:$AF$92,K$11:K$92)</f>
        <v>#DIV/0!</v>
      </c>
      <c r="L200" s="13" t="e">
        <f>CORREL($AF$11:$AF$92,L$11:L$92)</f>
        <v>#DIV/0!</v>
      </c>
      <c r="M200" s="13" t="e">
        <f>CORREL($AF$11:$AF$92,M$11:M$92)</f>
        <v>#DIV/0!</v>
      </c>
      <c r="N200" s="13" t="e">
        <f>CORREL($AF$11:$AF$92,N$11:N$92)</f>
        <v>#DIV/0!</v>
      </c>
      <c r="O200" s="13" t="e">
        <f>CORREL($AF$11:$AF$92,O$11:O$92)</f>
        <v>#DIV/0!</v>
      </c>
      <c r="P200" s="13" t="e">
        <f>CORREL($AF$11:$AF$92,P$11:P$92)</f>
        <v>#DIV/0!</v>
      </c>
      <c r="Q200" s="13" t="e">
        <f>CORREL($AF$11:$AF$92,Q$11:Q$92)</f>
        <v>#DIV/0!</v>
      </c>
      <c r="R200" s="13" t="e">
        <f>CORREL($AF$11:$AF$92,R$11:R$92)</f>
        <v>#DIV/0!</v>
      </c>
      <c r="S200" s="13" t="e">
        <f>CORREL($AF$11:$AF$92,S$11:S$92)</f>
        <v>#DIV/0!</v>
      </c>
      <c r="T200" s="13" t="e">
        <f>CORREL($AF$11:$AF$92,T$11:T$92)</f>
        <v>#DIV/0!</v>
      </c>
      <c r="U200" s="13" t="e">
        <f>CORREL($AF$11:$AF$92,U$11:U$92)</f>
        <v>#DIV/0!</v>
      </c>
      <c r="V200" s="13" t="e">
        <f>CORREL($AF$11:$AF$92,V$11:V$92)</f>
        <v>#DIV/0!</v>
      </c>
      <c r="W200" s="13" t="e">
        <f>CORREL($AF$11:$AF$92,W$11:W$92)</f>
        <v>#DIV/0!</v>
      </c>
      <c r="X200" s="13" t="e">
        <f>CORREL($AF$11:$AF$92,X$11:X$92)</f>
        <v>#DIV/0!</v>
      </c>
      <c r="Y200" s="13" t="e">
        <f>CORREL($AF$11:$AF$92,Y$11:Y$92)</f>
        <v>#DIV/0!</v>
      </c>
      <c r="Z200" s="13" t="e">
        <f>CORREL($AF$11:$AF$92,Z$11:Z$92)</f>
        <v>#DIV/0!</v>
      </c>
      <c r="AA200" s="13" t="e">
        <f>CORREL($AF$11:$AF$92,AA$11:AA$92)</f>
        <v>#DIV/0!</v>
      </c>
      <c r="AB200" s="13" t="e">
        <f>CORREL($AF$11:$AF$92,AB$11:AB$92)</f>
        <v>#DIV/0!</v>
      </c>
      <c r="AC200" s="13" t="e">
        <f>CORREL($AF$11:$AF$92,AC$11:AC$92)</f>
        <v>#DIV/0!</v>
      </c>
      <c r="AD200" s="13" t="e">
        <f>CORREL($AF$11:$AF$92,AD$11:AD$92)</f>
        <v>#DIV/0!</v>
      </c>
      <c r="AE200" s="13" t="e">
        <f>CORREL($AF$11:$AF$92,AE$11:AE$92)</f>
        <v>#DIV/0!</v>
      </c>
      <c r="AF200" s="18"/>
      <c r="AG200" s="13"/>
      <c r="AH200" s="13"/>
      <c r="AI200" s="13"/>
      <c r="AJ200" s="13"/>
      <c r="AK200" s="13"/>
      <c r="AL200" s="13"/>
      <c r="AM200" s="13"/>
      <c r="AN200" s="13"/>
      <c r="AO200" s="13"/>
      <c r="AP200" s="23"/>
    </row>
    <row r="201" spans="2:42">
      <c r="B201" s="27">
        <f>AG$113</f>
        <v>0</v>
      </c>
      <c r="C201" s="11" t="e">
        <f>CORREL($AG$11:$AG$92,C$11:C$92)</f>
        <v>#DIV/0!</v>
      </c>
      <c r="D201" s="11" t="e">
        <f>CORREL($AG$11:$AG$92,D$11:D$92)</f>
        <v>#DIV/0!</v>
      </c>
      <c r="E201" s="11" t="e">
        <f>CORREL($AG$11:$AG$92,E$11:E$92)</f>
        <v>#DIV/0!</v>
      </c>
      <c r="F201" s="11" t="e">
        <f>CORREL($AG$11:$AG$92,F$11:F$92)</f>
        <v>#DIV/0!</v>
      </c>
      <c r="G201" s="11" t="e">
        <f>CORREL($AG$11:$AG$92,G$11:G$92)</f>
        <v>#DIV/0!</v>
      </c>
      <c r="H201" s="11" t="e">
        <f>CORREL($AG$11:$AG$92,H$11:H$92)</f>
        <v>#DIV/0!</v>
      </c>
      <c r="I201" s="11" t="e">
        <f>CORREL($AG$11:$AG$92,I$11:I$92)</f>
        <v>#DIV/0!</v>
      </c>
      <c r="J201" s="11" t="e">
        <f>CORREL($AG$11:$AG$92,J$11:J$92)</f>
        <v>#DIV/0!</v>
      </c>
      <c r="K201" s="11" t="e">
        <f>CORREL($AG$11:$AG$92,K$11:K$92)</f>
        <v>#DIV/0!</v>
      </c>
      <c r="L201" s="11" t="e">
        <f>CORREL($AG$11:$AG$92,L$11:L$92)</f>
        <v>#DIV/0!</v>
      </c>
      <c r="M201" s="11" t="e">
        <f>CORREL($AG$11:$AG$92,M$11:M$92)</f>
        <v>#DIV/0!</v>
      </c>
      <c r="N201" s="11" t="e">
        <f>CORREL($AG$11:$AG$92,N$11:N$92)</f>
        <v>#DIV/0!</v>
      </c>
      <c r="O201" s="11" t="e">
        <f>CORREL($AG$11:$AG$92,O$11:O$92)</f>
        <v>#DIV/0!</v>
      </c>
      <c r="P201" s="11" t="e">
        <f>CORREL($AG$11:$AG$92,P$11:P$92)</f>
        <v>#DIV/0!</v>
      </c>
      <c r="Q201" s="11" t="e">
        <f>CORREL($AG$11:$AG$92,Q$11:Q$92)</f>
        <v>#DIV/0!</v>
      </c>
      <c r="R201" s="11" t="e">
        <f>CORREL($AG$11:$AG$92,R$11:R$92)</f>
        <v>#DIV/0!</v>
      </c>
      <c r="S201" s="11" t="e">
        <f>CORREL($AG$11:$AG$92,S$11:S$92)</f>
        <v>#DIV/0!</v>
      </c>
      <c r="T201" s="11" t="e">
        <f>CORREL($AG$11:$AG$92,T$11:T$92)</f>
        <v>#DIV/0!</v>
      </c>
      <c r="U201" s="11" t="e">
        <f>CORREL($AG$11:$AG$92,U$11:U$92)</f>
        <v>#DIV/0!</v>
      </c>
      <c r="V201" s="11" t="e">
        <f>CORREL($AG$11:$AG$92,V$11:V$92)</f>
        <v>#DIV/0!</v>
      </c>
      <c r="W201" s="11" t="e">
        <f>CORREL($AG$11:$AG$92,W$11:W$92)</f>
        <v>#DIV/0!</v>
      </c>
      <c r="X201" s="11" t="e">
        <f>CORREL($AG$11:$AG$92,X$11:X$92)</f>
        <v>#DIV/0!</v>
      </c>
      <c r="Y201" s="11" t="e">
        <f>CORREL($AG$11:$AG$92,Y$11:Y$92)</f>
        <v>#DIV/0!</v>
      </c>
      <c r="Z201" s="11" t="e">
        <f>CORREL($AG$11:$AG$92,Z$11:Z$92)</f>
        <v>#DIV/0!</v>
      </c>
      <c r="AA201" s="11" t="e">
        <f>CORREL($AG$11:$AG$92,AA$11:AA$92)</f>
        <v>#DIV/0!</v>
      </c>
      <c r="AB201" s="11" t="e">
        <f>CORREL($AG$11:$AG$92,AB$11:AB$92)</f>
        <v>#DIV/0!</v>
      </c>
      <c r="AC201" s="11" t="e">
        <f>CORREL($AG$11:$AG$92,AC$11:AC$92)</f>
        <v>#DIV/0!</v>
      </c>
      <c r="AD201" s="11" t="e">
        <f>CORREL($AG$11:$AG$92,AD$11:AD$92)</f>
        <v>#DIV/0!</v>
      </c>
      <c r="AE201" s="11" t="e">
        <f>CORREL($AG$11:$AG$92,AE$11:AE$92)</f>
        <v>#DIV/0!</v>
      </c>
      <c r="AF201" s="11" t="e">
        <f>CORREL($AG$11:$AG$92,AF$11:AF$92)</f>
        <v>#DIV/0!</v>
      </c>
      <c r="AG201" s="14"/>
      <c r="AH201" s="11"/>
      <c r="AI201" s="11"/>
      <c r="AJ201" s="11"/>
      <c r="AK201" s="11"/>
      <c r="AL201" s="11"/>
      <c r="AM201" s="11"/>
      <c r="AN201" s="11"/>
      <c r="AO201" s="11"/>
      <c r="AP201" s="22"/>
    </row>
    <row r="202" spans="2:42">
      <c r="B202" s="28">
        <f>AH$113</f>
        <v>0</v>
      </c>
      <c r="C202" s="13" t="e">
        <f>CORREL($AH$11:$AH$92,C$11:C$92)</f>
        <v>#DIV/0!</v>
      </c>
      <c r="D202" s="13" t="e">
        <f>CORREL($AH$11:$AH$92,D$11:D$92)</f>
        <v>#DIV/0!</v>
      </c>
      <c r="E202" s="13" t="e">
        <f>CORREL($AH$11:$AH$92,E$11:E$92)</f>
        <v>#DIV/0!</v>
      </c>
      <c r="F202" s="13" t="e">
        <f>CORREL($AH$11:$AH$92,F$11:F$92)</f>
        <v>#DIV/0!</v>
      </c>
      <c r="G202" s="13" t="e">
        <f>CORREL($AH$11:$AH$92,G$11:G$92)</f>
        <v>#DIV/0!</v>
      </c>
      <c r="H202" s="13" t="e">
        <f>CORREL($AH$11:$AH$92,H$11:H$92)</f>
        <v>#DIV/0!</v>
      </c>
      <c r="I202" s="13" t="e">
        <f>CORREL($AH$11:$AH$92,I$11:I$92)</f>
        <v>#DIV/0!</v>
      </c>
      <c r="J202" s="13" t="e">
        <f>CORREL($AH$11:$AH$92,J$11:J$92)</f>
        <v>#DIV/0!</v>
      </c>
      <c r="K202" s="13" t="e">
        <f>CORREL($AH$11:$AH$92,K$11:K$92)</f>
        <v>#DIV/0!</v>
      </c>
      <c r="L202" s="13" t="e">
        <f>CORREL($AH$11:$AH$92,L$11:L$92)</f>
        <v>#DIV/0!</v>
      </c>
      <c r="M202" s="13" t="e">
        <f>CORREL($AH$11:$AH$92,M$11:M$92)</f>
        <v>#DIV/0!</v>
      </c>
      <c r="N202" s="13" t="e">
        <f>CORREL($AH$11:$AH$92,N$11:N$92)</f>
        <v>#DIV/0!</v>
      </c>
      <c r="O202" s="13" t="e">
        <f>CORREL($AH$11:$AH$92,O$11:O$92)</f>
        <v>#DIV/0!</v>
      </c>
      <c r="P202" s="13" t="e">
        <f>CORREL($AH$11:$AH$92,P$11:P$92)</f>
        <v>#DIV/0!</v>
      </c>
      <c r="Q202" s="13" t="e">
        <f>CORREL($AH$11:$AH$92,Q$11:Q$92)</f>
        <v>#DIV/0!</v>
      </c>
      <c r="R202" s="13" t="e">
        <f>CORREL($AH$11:$AH$92,R$11:R$92)</f>
        <v>#DIV/0!</v>
      </c>
      <c r="S202" s="13" t="e">
        <f>CORREL($AH$11:$AH$92,S$11:S$92)</f>
        <v>#DIV/0!</v>
      </c>
      <c r="T202" s="13" t="e">
        <f>CORREL($AH$11:$AH$92,T$11:T$92)</f>
        <v>#DIV/0!</v>
      </c>
      <c r="U202" s="13" t="e">
        <f>CORREL($AH$11:$AH$92,U$11:U$92)</f>
        <v>#DIV/0!</v>
      </c>
      <c r="V202" s="13" t="e">
        <f>CORREL($AH$11:$AH$92,V$11:V$92)</f>
        <v>#DIV/0!</v>
      </c>
      <c r="W202" s="13" t="e">
        <f>CORREL($AH$11:$AH$92,W$11:W$92)</f>
        <v>#DIV/0!</v>
      </c>
      <c r="X202" s="13" t="e">
        <f>CORREL($AH$11:$AH$92,X$11:X$92)</f>
        <v>#DIV/0!</v>
      </c>
      <c r="Y202" s="13" t="e">
        <f>CORREL($AH$11:$AH$92,Y$11:Y$92)</f>
        <v>#DIV/0!</v>
      </c>
      <c r="Z202" s="13" t="e">
        <f>CORREL($AH$11:$AH$92,Z$11:Z$92)</f>
        <v>#DIV/0!</v>
      </c>
      <c r="AA202" s="13" t="e">
        <f>CORREL($AH$11:$AH$92,AA$11:AA$92)</f>
        <v>#DIV/0!</v>
      </c>
      <c r="AB202" s="13" t="e">
        <f>CORREL($AH$11:$AH$92,AB$11:AB$92)</f>
        <v>#DIV/0!</v>
      </c>
      <c r="AC202" s="13" t="e">
        <f>CORREL($AH$11:$AH$92,AC$11:AC$92)</f>
        <v>#DIV/0!</v>
      </c>
      <c r="AD202" s="13" t="e">
        <f>CORREL($AH$11:$AH$92,AD$11:AD$92)</f>
        <v>#DIV/0!</v>
      </c>
      <c r="AE202" s="13" t="e">
        <f>CORREL($AH$11:$AH$92,AE$11:AE$92)</f>
        <v>#DIV/0!</v>
      </c>
      <c r="AF202" s="13" t="e">
        <f>CORREL($AH$11:$AH$92,AF$11:AF$92)</f>
        <v>#DIV/0!</v>
      </c>
      <c r="AG202" s="13" t="e">
        <f>CORREL($AH$11:$AH$92,AG$11:AG$92)</f>
        <v>#DIV/0!</v>
      </c>
      <c r="AH202" s="18"/>
      <c r="AI202" s="13"/>
      <c r="AJ202" s="13"/>
      <c r="AK202" s="13"/>
      <c r="AL202" s="13"/>
      <c r="AM202" s="13"/>
      <c r="AN202" s="13"/>
      <c r="AO202" s="13"/>
      <c r="AP202" s="23"/>
    </row>
    <row r="203" spans="2:42">
      <c r="B203" s="27">
        <f>AI$113</f>
        <v>0</v>
      </c>
      <c r="C203" s="11" t="e">
        <f>CORREL($AI$11:$AI$92,C$11:C$92)</f>
        <v>#DIV/0!</v>
      </c>
      <c r="D203" s="11" t="e">
        <f>CORREL($AI$11:$AI$92,D$11:D$92)</f>
        <v>#DIV/0!</v>
      </c>
      <c r="E203" s="11" t="e">
        <f>CORREL($AI$11:$AI$92,E$11:E$92)</f>
        <v>#DIV/0!</v>
      </c>
      <c r="F203" s="11" t="e">
        <f>CORREL($AI$11:$AI$92,F$11:F$92)</f>
        <v>#DIV/0!</v>
      </c>
      <c r="G203" s="11" t="e">
        <f>CORREL($AI$11:$AI$92,G$11:G$92)</f>
        <v>#DIV/0!</v>
      </c>
      <c r="H203" s="11" t="e">
        <f>CORREL($AI$11:$AI$92,H$11:H$92)</f>
        <v>#DIV/0!</v>
      </c>
      <c r="I203" s="11" t="e">
        <f>CORREL($AI$11:$AI$92,I$11:I$92)</f>
        <v>#DIV/0!</v>
      </c>
      <c r="J203" s="11" t="e">
        <f>CORREL($AI$11:$AI$92,J$11:J$92)</f>
        <v>#DIV/0!</v>
      </c>
      <c r="K203" s="11" t="e">
        <f>CORREL($AI$11:$AI$92,K$11:K$92)</f>
        <v>#DIV/0!</v>
      </c>
      <c r="L203" s="11" t="e">
        <f>CORREL($AI$11:$AI$92,L$11:L$92)</f>
        <v>#DIV/0!</v>
      </c>
      <c r="M203" s="11" t="e">
        <f>CORREL($AI$11:$AI$92,M$11:M$92)</f>
        <v>#DIV/0!</v>
      </c>
      <c r="N203" s="11" t="e">
        <f>CORREL($AI$11:$AI$92,N$11:N$92)</f>
        <v>#DIV/0!</v>
      </c>
      <c r="O203" s="11" t="e">
        <f>CORREL($AI$11:$AI$92,O$11:O$92)</f>
        <v>#DIV/0!</v>
      </c>
      <c r="P203" s="11" t="e">
        <f>CORREL($AI$11:$AI$92,P$11:P$92)</f>
        <v>#DIV/0!</v>
      </c>
      <c r="Q203" s="11" t="e">
        <f>CORREL($AI$11:$AI$92,Q$11:Q$92)</f>
        <v>#DIV/0!</v>
      </c>
      <c r="R203" s="11" t="e">
        <f>CORREL($AI$11:$AI$92,R$11:R$92)</f>
        <v>#DIV/0!</v>
      </c>
      <c r="S203" s="11" t="e">
        <f>CORREL($AI$11:$AI$92,S$11:S$92)</f>
        <v>#DIV/0!</v>
      </c>
      <c r="T203" s="11" t="e">
        <f>CORREL($AI$11:$AI$92,T$11:T$92)</f>
        <v>#DIV/0!</v>
      </c>
      <c r="U203" s="11" t="e">
        <f>CORREL($AI$11:$AI$92,U$11:U$92)</f>
        <v>#DIV/0!</v>
      </c>
      <c r="V203" s="11" t="e">
        <f>CORREL($AI$11:$AI$92,V$11:V$92)</f>
        <v>#DIV/0!</v>
      </c>
      <c r="W203" s="11" t="e">
        <f>CORREL($AI$11:$AI$92,W$11:W$92)</f>
        <v>#DIV/0!</v>
      </c>
      <c r="X203" s="11" t="e">
        <f>CORREL($AI$11:$AI$92,X$11:X$92)</f>
        <v>#DIV/0!</v>
      </c>
      <c r="Y203" s="11" t="e">
        <f>CORREL($AI$11:$AI$92,Y$11:Y$92)</f>
        <v>#DIV/0!</v>
      </c>
      <c r="Z203" s="11" t="e">
        <f>CORREL($AI$11:$AI$92,Z$11:Z$92)</f>
        <v>#DIV/0!</v>
      </c>
      <c r="AA203" s="11" t="e">
        <f>CORREL($AI$11:$AI$92,AA$11:AA$92)</f>
        <v>#DIV/0!</v>
      </c>
      <c r="AB203" s="11" t="e">
        <f>CORREL($AI$11:$AI$92,AB$11:AB$92)</f>
        <v>#DIV/0!</v>
      </c>
      <c r="AC203" s="11" t="e">
        <f>CORREL($AI$11:$AI$92,AC$11:AC$92)</f>
        <v>#DIV/0!</v>
      </c>
      <c r="AD203" s="11" t="e">
        <f>CORREL($AI$11:$AI$92,AD$11:AD$92)</f>
        <v>#DIV/0!</v>
      </c>
      <c r="AE203" s="11" t="e">
        <f>CORREL($AI$11:$AI$92,AE$11:AE$92)</f>
        <v>#DIV/0!</v>
      </c>
      <c r="AF203" s="11" t="e">
        <f>CORREL($AI$11:$AI$92,AF$11:AF$92)</f>
        <v>#DIV/0!</v>
      </c>
      <c r="AG203" s="11" t="e">
        <f>CORREL($AI$11:$AI$92,AG$11:AG$92)</f>
        <v>#DIV/0!</v>
      </c>
      <c r="AH203" s="11" t="e">
        <f>CORREL($AI$11:$AI$92,AH$11:AH$92)</f>
        <v>#DIV/0!</v>
      </c>
      <c r="AI203" s="14"/>
      <c r="AJ203" s="11"/>
      <c r="AK203" s="11"/>
      <c r="AL203" s="11"/>
      <c r="AM203" s="11"/>
      <c r="AN203" s="11"/>
      <c r="AO203" s="11"/>
      <c r="AP203" s="22"/>
    </row>
    <row r="204" spans="2:42">
      <c r="B204" s="28">
        <f>AJ$113</f>
        <v>0</v>
      </c>
      <c r="C204" s="13" t="e">
        <f>CORREL($AJ$11:$AJ$92,C$11:C$92)</f>
        <v>#DIV/0!</v>
      </c>
      <c r="D204" s="13" t="e">
        <f>CORREL($AJ$11:$AJ$92,D$11:D$92)</f>
        <v>#DIV/0!</v>
      </c>
      <c r="E204" s="13" t="e">
        <f>CORREL($AJ$11:$AJ$92,E$11:E$92)</f>
        <v>#DIV/0!</v>
      </c>
      <c r="F204" s="13" t="e">
        <f>CORREL($AJ$11:$AJ$92,F$11:F$92)</f>
        <v>#DIV/0!</v>
      </c>
      <c r="G204" s="13" t="e">
        <f>CORREL($AJ$11:$AJ$92,G$11:G$92)</f>
        <v>#DIV/0!</v>
      </c>
      <c r="H204" s="13" t="e">
        <f>CORREL($AJ$11:$AJ$92,H$11:H$92)</f>
        <v>#DIV/0!</v>
      </c>
      <c r="I204" s="13" t="e">
        <f>CORREL($AJ$11:$AJ$92,I$11:I$92)</f>
        <v>#DIV/0!</v>
      </c>
      <c r="J204" s="13" t="e">
        <f>CORREL($AJ$11:$AJ$92,J$11:J$92)</f>
        <v>#DIV/0!</v>
      </c>
      <c r="K204" s="13" t="e">
        <f>CORREL($AJ$11:$AJ$92,K$11:K$92)</f>
        <v>#DIV/0!</v>
      </c>
      <c r="L204" s="13" t="e">
        <f>CORREL($AJ$11:$AJ$92,L$11:L$92)</f>
        <v>#DIV/0!</v>
      </c>
      <c r="M204" s="13" t="e">
        <f>CORREL($AJ$11:$AJ$92,M$11:M$92)</f>
        <v>#DIV/0!</v>
      </c>
      <c r="N204" s="13" t="e">
        <f>CORREL($AJ$11:$AJ$92,N$11:N$92)</f>
        <v>#DIV/0!</v>
      </c>
      <c r="O204" s="13" t="e">
        <f>CORREL($AJ$11:$AJ$92,O$11:O$92)</f>
        <v>#DIV/0!</v>
      </c>
      <c r="P204" s="13" t="e">
        <f>CORREL($AJ$11:$AJ$92,P$11:P$92)</f>
        <v>#DIV/0!</v>
      </c>
      <c r="Q204" s="13" t="e">
        <f>CORREL($AJ$11:$AJ$92,Q$11:Q$92)</f>
        <v>#DIV/0!</v>
      </c>
      <c r="R204" s="13" t="e">
        <f>CORREL($AJ$11:$AJ$92,R$11:R$92)</f>
        <v>#DIV/0!</v>
      </c>
      <c r="S204" s="13" t="e">
        <f>CORREL($AJ$11:$AJ$92,S$11:S$92)</f>
        <v>#DIV/0!</v>
      </c>
      <c r="T204" s="13" t="e">
        <f>CORREL($AJ$11:$AJ$92,T$11:T$92)</f>
        <v>#DIV/0!</v>
      </c>
      <c r="U204" s="13" t="e">
        <f>CORREL($AJ$11:$AJ$92,U$11:U$92)</f>
        <v>#DIV/0!</v>
      </c>
      <c r="V204" s="13" t="e">
        <f>CORREL($AJ$11:$AJ$92,V$11:V$92)</f>
        <v>#DIV/0!</v>
      </c>
      <c r="W204" s="13" t="e">
        <f>CORREL($AJ$11:$AJ$92,W$11:W$92)</f>
        <v>#DIV/0!</v>
      </c>
      <c r="X204" s="13" t="e">
        <f>CORREL($AJ$11:$AJ$92,X$11:X$92)</f>
        <v>#DIV/0!</v>
      </c>
      <c r="Y204" s="13" t="e">
        <f>CORREL($AJ$11:$AJ$92,Y$11:Y$92)</f>
        <v>#DIV/0!</v>
      </c>
      <c r="Z204" s="13" t="e">
        <f>CORREL($AJ$11:$AJ$92,Z$11:Z$92)</f>
        <v>#DIV/0!</v>
      </c>
      <c r="AA204" s="13" t="e">
        <f>CORREL($AJ$11:$AJ$92,AA$11:AA$92)</f>
        <v>#DIV/0!</v>
      </c>
      <c r="AB204" s="13" t="e">
        <f>CORREL($AJ$11:$AJ$92,AB$11:AB$92)</f>
        <v>#DIV/0!</v>
      </c>
      <c r="AC204" s="13" t="e">
        <f>CORREL($AJ$11:$AJ$92,AC$11:AC$92)</f>
        <v>#DIV/0!</v>
      </c>
      <c r="AD204" s="13" t="e">
        <f>CORREL($AJ$11:$AJ$92,AD$11:AD$92)</f>
        <v>#DIV/0!</v>
      </c>
      <c r="AE204" s="13" t="e">
        <f>CORREL($AJ$11:$AJ$92,AE$11:AE$92)</f>
        <v>#DIV/0!</v>
      </c>
      <c r="AF204" s="13" t="e">
        <f>CORREL($AJ$11:$AJ$92,AF$11:AF$92)</f>
        <v>#DIV/0!</v>
      </c>
      <c r="AG204" s="13" t="e">
        <f>CORREL($AJ$11:$AJ$92,AG$11:AG$92)</f>
        <v>#DIV/0!</v>
      </c>
      <c r="AH204" s="13" t="e">
        <f>CORREL($AJ$11:$AJ$92,AH$11:AH$92)</f>
        <v>#DIV/0!</v>
      </c>
      <c r="AI204" s="13" t="e">
        <f>CORREL($AJ$11:$AJ$92,AI$11:AI$92)</f>
        <v>#DIV/0!</v>
      </c>
      <c r="AJ204" s="18"/>
      <c r="AK204" s="13"/>
      <c r="AL204" s="13"/>
      <c r="AM204" s="13"/>
      <c r="AN204" s="13"/>
      <c r="AO204" s="13"/>
      <c r="AP204" s="23"/>
    </row>
    <row r="205" spans="2:42">
      <c r="B205" s="27">
        <f>AK$113</f>
        <v>0</v>
      </c>
      <c r="C205" s="11" t="e">
        <f>CORREL($AK$11:$AK$92,C$11:C$92)</f>
        <v>#DIV/0!</v>
      </c>
      <c r="D205" s="11" t="e">
        <f>CORREL($AK$11:$AK$92,D$11:D$92)</f>
        <v>#DIV/0!</v>
      </c>
      <c r="E205" s="11" t="e">
        <f>CORREL($AK$11:$AK$92,E$11:E$92)</f>
        <v>#DIV/0!</v>
      </c>
      <c r="F205" s="11" t="e">
        <f>CORREL($AK$11:$AK$92,F$11:F$92)</f>
        <v>#DIV/0!</v>
      </c>
      <c r="G205" s="11" t="e">
        <f>CORREL($AK$11:$AK$92,G$11:G$92)</f>
        <v>#DIV/0!</v>
      </c>
      <c r="H205" s="11" t="e">
        <f>CORREL($AK$11:$AK$92,H$11:H$92)</f>
        <v>#DIV/0!</v>
      </c>
      <c r="I205" s="11" t="e">
        <f>CORREL($AK$11:$AK$92,I$11:I$92)</f>
        <v>#DIV/0!</v>
      </c>
      <c r="J205" s="11" t="e">
        <f>CORREL($AK$11:$AK$92,J$11:J$92)</f>
        <v>#DIV/0!</v>
      </c>
      <c r="K205" s="11" t="e">
        <f>CORREL($AK$11:$AK$92,K$11:K$92)</f>
        <v>#DIV/0!</v>
      </c>
      <c r="L205" s="11" t="e">
        <f>CORREL($AK$11:$AK$92,L$11:L$92)</f>
        <v>#DIV/0!</v>
      </c>
      <c r="M205" s="11" t="e">
        <f>CORREL($AK$11:$AK$92,M$11:M$92)</f>
        <v>#DIV/0!</v>
      </c>
      <c r="N205" s="11" t="e">
        <f>CORREL($AK$11:$AK$92,N$11:N$92)</f>
        <v>#DIV/0!</v>
      </c>
      <c r="O205" s="11" t="e">
        <f>CORREL($AK$11:$AK$92,O$11:O$92)</f>
        <v>#DIV/0!</v>
      </c>
      <c r="P205" s="11" t="e">
        <f>CORREL($AK$11:$AK$92,P$11:P$92)</f>
        <v>#DIV/0!</v>
      </c>
      <c r="Q205" s="11" t="e">
        <f>CORREL($AK$11:$AK$92,Q$11:Q$92)</f>
        <v>#DIV/0!</v>
      </c>
      <c r="R205" s="11" t="e">
        <f>CORREL($AK$11:$AK$92,R$11:R$92)</f>
        <v>#DIV/0!</v>
      </c>
      <c r="S205" s="11" t="e">
        <f>CORREL($AK$11:$AK$92,S$11:S$92)</f>
        <v>#DIV/0!</v>
      </c>
      <c r="T205" s="11" t="e">
        <f>CORREL($AK$11:$AK$92,T$11:T$92)</f>
        <v>#DIV/0!</v>
      </c>
      <c r="U205" s="11" t="e">
        <f>CORREL($AK$11:$AK$92,U$11:U$92)</f>
        <v>#DIV/0!</v>
      </c>
      <c r="V205" s="11" t="e">
        <f>CORREL($AK$11:$AK$92,V$11:V$92)</f>
        <v>#DIV/0!</v>
      </c>
      <c r="W205" s="11" t="e">
        <f>CORREL($AK$11:$AK$92,W$11:W$92)</f>
        <v>#DIV/0!</v>
      </c>
      <c r="X205" s="11" t="e">
        <f>CORREL($AK$11:$AK$92,X$11:X$92)</f>
        <v>#DIV/0!</v>
      </c>
      <c r="Y205" s="11" t="e">
        <f>CORREL($AK$11:$AK$92,Y$11:Y$92)</f>
        <v>#DIV/0!</v>
      </c>
      <c r="Z205" s="11" t="e">
        <f>CORREL($AK$11:$AK$92,Z$11:Z$92)</f>
        <v>#DIV/0!</v>
      </c>
      <c r="AA205" s="11" t="e">
        <f>CORREL($AK$11:$AK$92,AA$11:AA$92)</f>
        <v>#DIV/0!</v>
      </c>
      <c r="AB205" s="11" t="e">
        <f>CORREL($AK$11:$AK$92,AB$11:AB$92)</f>
        <v>#DIV/0!</v>
      </c>
      <c r="AC205" s="11" t="e">
        <f>CORREL($AK$11:$AK$92,AC$11:AC$92)</f>
        <v>#DIV/0!</v>
      </c>
      <c r="AD205" s="11" t="e">
        <f>CORREL($AK$11:$AK$92,AD$11:AD$92)</f>
        <v>#DIV/0!</v>
      </c>
      <c r="AE205" s="11" t="e">
        <f>CORREL($AK$11:$AK$92,AE$11:AE$92)</f>
        <v>#DIV/0!</v>
      </c>
      <c r="AF205" s="11" t="e">
        <f>CORREL($AK$11:$AK$92,AF$11:AF$92)</f>
        <v>#DIV/0!</v>
      </c>
      <c r="AG205" s="11" t="e">
        <f>CORREL($AK$11:$AK$92,AG$11:AG$92)</f>
        <v>#DIV/0!</v>
      </c>
      <c r="AH205" s="11" t="e">
        <f>CORREL($AK$11:$AK$92,AH$11:AH$92)</f>
        <v>#DIV/0!</v>
      </c>
      <c r="AI205" s="11" t="e">
        <f>CORREL($AK$11:$AK$92,AI$11:AI$92)</f>
        <v>#DIV/0!</v>
      </c>
      <c r="AJ205" s="11" t="e">
        <f>CORREL($AK$11:$AK$92,AJ$11:AJ$92)</f>
        <v>#DIV/0!</v>
      </c>
      <c r="AK205" s="14"/>
      <c r="AL205" s="11"/>
      <c r="AM205" s="11"/>
      <c r="AN205" s="11"/>
      <c r="AO205" s="11"/>
      <c r="AP205" s="22"/>
    </row>
    <row r="206" spans="2:42">
      <c r="B206" s="28">
        <f>AL$113</f>
        <v>0</v>
      </c>
      <c r="C206" s="13" t="e">
        <f>CORREL($AL$11:$AL$92,C$11:C$92)</f>
        <v>#DIV/0!</v>
      </c>
      <c r="D206" s="13" t="e">
        <f>CORREL($AL$11:$AL$92,D$11:D$92)</f>
        <v>#DIV/0!</v>
      </c>
      <c r="E206" s="13" t="e">
        <f>CORREL($AL$11:$AL$92,E$11:E$92)</f>
        <v>#DIV/0!</v>
      </c>
      <c r="F206" s="13" t="e">
        <f>CORREL($AL$11:$AL$92,F$11:F$92)</f>
        <v>#DIV/0!</v>
      </c>
      <c r="G206" s="13" t="e">
        <f>CORREL($AL$11:$AL$92,G$11:G$92)</f>
        <v>#DIV/0!</v>
      </c>
      <c r="H206" s="13" t="e">
        <f>CORREL($AL$11:$AL$92,H$11:H$92)</f>
        <v>#DIV/0!</v>
      </c>
      <c r="I206" s="13" t="e">
        <f>CORREL($AL$11:$AL$92,I$11:I$92)</f>
        <v>#DIV/0!</v>
      </c>
      <c r="J206" s="13" t="e">
        <f>CORREL($AL$11:$AL$92,J$11:J$92)</f>
        <v>#DIV/0!</v>
      </c>
      <c r="K206" s="13" t="e">
        <f>CORREL($AL$11:$AL$92,K$11:K$92)</f>
        <v>#DIV/0!</v>
      </c>
      <c r="L206" s="13" t="e">
        <f>CORREL($AL$11:$AL$92,L$11:L$92)</f>
        <v>#DIV/0!</v>
      </c>
      <c r="M206" s="13" t="e">
        <f>CORREL($AL$11:$AL$92,M$11:M$92)</f>
        <v>#DIV/0!</v>
      </c>
      <c r="N206" s="13" t="e">
        <f>CORREL($AL$11:$AL$92,N$11:N$92)</f>
        <v>#DIV/0!</v>
      </c>
      <c r="O206" s="13" t="e">
        <f>CORREL($AL$11:$AL$92,O$11:O$92)</f>
        <v>#DIV/0!</v>
      </c>
      <c r="P206" s="13" t="e">
        <f>CORREL($AL$11:$AL$92,P$11:P$92)</f>
        <v>#DIV/0!</v>
      </c>
      <c r="Q206" s="13" t="e">
        <f>CORREL($AL$11:$AL$92,Q$11:Q$92)</f>
        <v>#DIV/0!</v>
      </c>
      <c r="R206" s="13" t="e">
        <f>CORREL($AL$11:$AL$92,R$11:R$92)</f>
        <v>#DIV/0!</v>
      </c>
      <c r="S206" s="13" t="e">
        <f>CORREL($AL$11:$AL$92,S$11:S$92)</f>
        <v>#DIV/0!</v>
      </c>
      <c r="T206" s="13" t="e">
        <f>CORREL($AL$11:$AL$92,T$11:T$92)</f>
        <v>#DIV/0!</v>
      </c>
      <c r="U206" s="13" t="e">
        <f>CORREL($AL$11:$AL$92,U$11:U$92)</f>
        <v>#DIV/0!</v>
      </c>
      <c r="V206" s="13" t="e">
        <f>CORREL($AL$11:$AL$92,V$11:V$92)</f>
        <v>#DIV/0!</v>
      </c>
      <c r="W206" s="13" t="e">
        <f>CORREL($AL$11:$AL$92,W$11:W$92)</f>
        <v>#DIV/0!</v>
      </c>
      <c r="X206" s="13" t="e">
        <f>CORREL($AL$11:$AL$92,X$11:X$92)</f>
        <v>#DIV/0!</v>
      </c>
      <c r="Y206" s="13" t="e">
        <f>CORREL($AL$11:$AL$92,Y$11:Y$92)</f>
        <v>#DIV/0!</v>
      </c>
      <c r="Z206" s="13" t="e">
        <f>CORREL($AL$11:$AL$92,Z$11:Z$92)</f>
        <v>#DIV/0!</v>
      </c>
      <c r="AA206" s="13" t="e">
        <f>CORREL($AL$11:$AL$92,AA$11:AA$92)</f>
        <v>#DIV/0!</v>
      </c>
      <c r="AB206" s="13" t="e">
        <f>CORREL($AL$11:$AL$92,AB$11:AB$92)</f>
        <v>#DIV/0!</v>
      </c>
      <c r="AC206" s="13" t="e">
        <f>CORREL($AL$11:$AL$92,AC$11:AC$92)</f>
        <v>#DIV/0!</v>
      </c>
      <c r="AD206" s="13" t="e">
        <f>CORREL($AL$11:$AL$92,AD$11:AD$92)</f>
        <v>#DIV/0!</v>
      </c>
      <c r="AE206" s="13" t="e">
        <f>CORREL($AL$11:$AL$92,AE$11:AE$92)</f>
        <v>#DIV/0!</v>
      </c>
      <c r="AF206" s="13" t="e">
        <f>CORREL($AL$11:$AL$92,AF$11:AF$92)</f>
        <v>#DIV/0!</v>
      </c>
      <c r="AG206" s="13" t="e">
        <f>CORREL($AL$11:$AL$92,AG$11:AG$92)</f>
        <v>#DIV/0!</v>
      </c>
      <c r="AH206" s="13" t="e">
        <f>CORREL($AL$11:$AL$92,AH$11:AH$92)</f>
        <v>#DIV/0!</v>
      </c>
      <c r="AI206" s="13" t="e">
        <f>CORREL($AL$11:$AL$92,AI$11:AI$92)</f>
        <v>#DIV/0!</v>
      </c>
      <c r="AJ206" s="13" t="e">
        <f>CORREL($AL$11:$AL$92,AJ$11:AJ$92)</f>
        <v>#DIV/0!</v>
      </c>
      <c r="AK206" s="13" t="e">
        <f>CORREL($AL$11:$AL$92,AK$11:AK$92)</f>
        <v>#DIV/0!</v>
      </c>
      <c r="AL206" s="18"/>
      <c r="AM206" s="13"/>
      <c r="AN206" s="13"/>
      <c r="AO206" s="13"/>
      <c r="AP206" s="23"/>
    </row>
    <row r="207" spans="2:42">
      <c r="B207" s="27">
        <f>AM$113</f>
        <v>0</v>
      </c>
      <c r="C207" s="11" t="e">
        <f>CORREL($AM$11:$AM$92,C$11:C$92)</f>
        <v>#DIV/0!</v>
      </c>
      <c r="D207" s="11" t="e">
        <f>CORREL($AM$11:$AM$92,D$11:D$92)</f>
        <v>#DIV/0!</v>
      </c>
      <c r="E207" s="11" t="e">
        <f>CORREL($AM$11:$AM$92,E$11:E$92)</f>
        <v>#DIV/0!</v>
      </c>
      <c r="F207" s="11" t="e">
        <f>CORREL($AM$11:$AM$92,F$11:F$92)</f>
        <v>#DIV/0!</v>
      </c>
      <c r="G207" s="11" t="e">
        <f>CORREL($AM$11:$AM$92,G$11:G$92)</f>
        <v>#DIV/0!</v>
      </c>
      <c r="H207" s="11" t="e">
        <f>CORREL($AM$11:$AM$92,H$11:H$92)</f>
        <v>#DIV/0!</v>
      </c>
      <c r="I207" s="11" t="e">
        <f>CORREL($AM$11:$AM$92,I$11:I$92)</f>
        <v>#DIV/0!</v>
      </c>
      <c r="J207" s="11" t="e">
        <f>CORREL($AM$11:$AM$92,J$11:J$92)</f>
        <v>#DIV/0!</v>
      </c>
      <c r="K207" s="11" t="e">
        <f>CORREL($AM$11:$AM$92,K$11:K$92)</f>
        <v>#DIV/0!</v>
      </c>
      <c r="L207" s="11" t="e">
        <f>CORREL($AM$11:$AM$92,L$11:L$92)</f>
        <v>#DIV/0!</v>
      </c>
      <c r="M207" s="11" t="e">
        <f>CORREL($AM$11:$AM$92,M$11:M$92)</f>
        <v>#DIV/0!</v>
      </c>
      <c r="N207" s="11" t="e">
        <f>CORREL($AM$11:$AM$92,N$11:N$92)</f>
        <v>#DIV/0!</v>
      </c>
      <c r="O207" s="11" t="e">
        <f>CORREL($AM$11:$AM$92,O$11:O$92)</f>
        <v>#DIV/0!</v>
      </c>
      <c r="P207" s="11" t="e">
        <f>CORREL($AM$11:$AM$92,P$11:P$92)</f>
        <v>#DIV/0!</v>
      </c>
      <c r="Q207" s="11" t="e">
        <f>CORREL($AM$11:$AM$92,Q$11:Q$92)</f>
        <v>#DIV/0!</v>
      </c>
      <c r="R207" s="11" t="e">
        <f>CORREL($AM$11:$AM$92,R$11:R$92)</f>
        <v>#DIV/0!</v>
      </c>
      <c r="S207" s="11" t="e">
        <f>CORREL($AM$11:$AM$92,S$11:S$92)</f>
        <v>#DIV/0!</v>
      </c>
      <c r="T207" s="11" t="e">
        <f>CORREL($AM$11:$AM$92,T$11:T$92)</f>
        <v>#DIV/0!</v>
      </c>
      <c r="U207" s="11" t="e">
        <f>CORREL($AM$11:$AM$92,U$11:U$92)</f>
        <v>#DIV/0!</v>
      </c>
      <c r="V207" s="11" t="e">
        <f>CORREL($AM$11:$AM$92,V$11:V$92)</f>
        <v>#DIV/0!</v>
      </c>
      <c r="W207" s="11" t="e">
        <f>CORREL($AM$11:$AM$92,W$11:W$92)</f>
        <v>#DIV/0!</v>
      </c>
      <c r="X207" s="11" t="e">
        <f>CORREL($AM$11:$AM$92,X$11:X$92)</f>
        <v>#DIV/0!</v>
      </c>
      <c r="Y207" s="11" t="e">
        <f>CORREL($AM$11:$AM$92,Y$11:Y$92)</f>
        <v>#DIV/0!</v>
      </c>
      <c r="Z207" s="11" t="e">
        <f>CORREL($AM$11:$AM$92,Z$11:Z$92)</f>
        <v>#DIV/0!</v>
      </c>
      <c r="AA207" s="11" t="e">
        <f>CORREL($AM$11:$AM$92,AA$11:AA$92)</f>
        <v>#DIV/0!</v>
      </c>
      <c r="AB207" s="11" t="e">
        <f>CORREL($AM$11:$AM$92,AB$11:AB$92)</f>
        <v>#DIV/0!</v>
      </c>
      <c r="AC207" s="11" t="e">
        <f>CORREL($AM$11:$AM$92,AC$11:AC$92)</f>
        <v>#DIV/0!</v>
      </c>
      <c r="AD207" s="11" t="e">
        <f>CORREL($AM$11:$AM$92,AD$11:AD$92)</f>
        <v>#DIV/0!</v>
      </c>
      <c r="AE207" s="11" t="e">
        <f>CORREL($AM$11:$AM$92,AE$11:AE$92)</f>
        <v>#DIV/0!</v>
      </c>
      <c r="AF207" s="11" t="e">
        <f>CORREL($AM$11:$AM$92,AF$11:AF$92)</f>
        <v>#DIV/0!</v>
      </c>
      <c r="AG207" s="11" t="e">
        <f>CORREL($AM$11:$AM$92,AG$11:AG$92)</f>
        <v>#DIV/0!</v>
      </c>
      <c r="AH207" s="11" t="e">
        <f>CORREL($AM$11:$AM$92,AH$11:AH$92)</f>
        <v>#DIV/0!</v>
      </c>
      <c r="AI207" s="11" t="e">
        <f>CORREL($AM$11:$AM$92,AI$11:AI$92)</f>
        <v>#DIV/0!</v>
      </c>
      <c r="AJ207" s="11" t="e">
        <f>CORREL($AM$11:$AM$92,AJ$11:AJ$92)</f>
        <v>#DIV/0!</v>
      </c>
      <c r="AK207" s="11" t="e">
        <f>CORREL($AM$11:$AM$92,AK$11:AK$92)</f>
        <v>#DIV/0!</v>
      </c>
      <c r="AL207" s="11" t="e">
        <f>CORREL($AM$11:$AM$92,AL$11:AL$92)</f>
        <v>#DIV/0!</v>
      </c>
      <c r="AM207" s="14"/>
      <c r="AN207" s="11"/>
      <c r="AO207" s="11"/>
      <c r="AP207" s="22"/>
    </row>
    <row r="208" spans="2:42">
      <c r="B208" s="28">
        <f>AN$113</f>
        <v>0</v>
      </c>
      <c r="C208" s="13" t="e">
        <f>CORREL($AN$11:$AN$92,C$11:C$92)</f>
        <v>#DIV/0!</v>
      </c>
      <c r="D208" s="13" t="e">
        <f>CORREL($AN$11:$AN$92,D$11:D$92)</f>
        <v>#DIV/0!</v>
      </c>
      <c r="E208" s="13" t="e">
        <f>CORREL($AN$11:$AN$92,E$11:E$92)</f>
        <v>#DIV/0!</v>
      </c>
      <c r="F208" s="13" t="e">
        <f>CORREL($AN$11:$AN$92,F$11:F$92)</f>
        <v>#DIV/0!</v>
      </c>
      <c r="G208" s="13" t="e">
        <f>CORREL($AN$11:$AN$92,G$11:G$92)</f>
        <v>#DIV/0!</v>
      </c>
      <c r="H208" s="13" t="e">
        <f>CORREL($AN$11:$AN$92,H$11:H$92)</f>
        <v>#DIV/0!</v>
      </c>
      <c r="I208" s="13" t="e">
        <f>CORREL($AN$11:$AN$92,I$11:I$92)</f>
        <v>#DIV/0!</v>
      </c>
      <c r="J208" s="13" t="e">
        <f>CORREL($AN$11:$AN$92,J$11:J$92)</f>
        <v>#DIV/0!</v>
      </c>
      <c r="K208" s="13" t="e">
        <f>CORREL($AN$11:$AN$92,K$11:K$92)</f>
        <v>#DIV/0!</v>
      </c>
      <c r="L208" s="13" t="e">
        <f>CORREL($AN$11:$AN$92,L$11:L$92)</f>
        <v>#DIV/0!</v>
      </c>
      <c r="M208" s="13" t="e">
        <f>CORREL($AN$11:$AN$92,M$11:M$92)</f>
        <v>#DIV/0!</v>
      </c>
      <c r="N208" s="13" t="e">
        <f>CORREL($AN$11:$AN$92,N$11:N$92)</f>
        <v>#DIV/0!</v>
      </c>
      <c r="O208" s="13" t="e">
        <f>CORREL($AN$11:$AN$92,O$11:O$92)</f>
        <v>#DIV/0!</v>
      </c>
      <c r="P208" s="13" t="e">
        <f>CORREL($AN$11:$AN$92,P$11:P$92)</f>
        <v>#DIV/0!</v>
      </c>
      <c r="Q208" s="13" t="e">
        <f>CORREL($AN$11:$AN$92,Q$11:Q$92)</f>
        <v>#DIV/0!</v>
      </c>
      <c r="R208" s="13" t="e">
        <f>CORREL($AN$11:$AN$92,R$11:R$92)</f>
        <v>#DIV/0!</v>
      </c>
      <c r="S208" s="13" t="e">
        <f>CORREL($AN$11:$AN$92,S$11:S$92)</f>
        <v>#DIV/0!</v>
      </c>
      <c r="T208" s="13" t="e">
        <f>CORREL($AN$11:$AN$92,T$11:T$92)</f>
        <v>#DIV/0!</v>
      </c>
      <c r="U208" s="13" t="e">
        <f>CORREL($AN$11:$AN$92,U$11:U$92)</f>
        <v>#DIV/0!</v>
      </c>
      <c r="V208" s="13" t="e">
        <f>CORREL($AN$11:$AN$92,V$11:V$92)</f>
        <v>#DIV/0!</v>
      </c>
      <c r="W208" s="13" t="e">
        <f>CORREL($AN$11:$AN$92,W$11:W$92)</f>
        <v>#DIV/0!</v>
      </c>
      <c r="X208" s="13" t="e">
        <f>CORREL($AN$11:$AN$92,X$11:X$92)</f>
        <v>#DIV/0!</v>
      </c>
      <c r="Y208" s="13" t="e">
        <f>CORREL($AN$11:$AN$92,Y$11:Y$92)</f>
        <v>#DIV/0!</v>
      </c>
      <c r="Z208" s="13" t="e">
        <f>CORREL($AN$11:$AN$92,Z$11:Z$92)</f>
        <v>#DIV/0!</v>
      </c>
      <c r="AA208" s="13" t="e">
        <f>CORREL($AN$11:$AN$92,AA$11:AA$92)</f>
        <v>#DIV/0!</v>
      </c>
      <c r="AB208" s="13" t="e">
        <f>CORREL($AN$11:$AN$92,AB$11:AB$92)</f>
        <v>#DIV/0!</v>
      </c>
      <c r="AC208" s="13" t="e">
        <f>CORREL($AN$11:$AN$92,AC$11:AC$92)</f>
        <v>#DIV/0!</v>
      </c>
      <c r="AD208" s="13" t="e">
        <f>CORREL($AN$11:$AN$92,AD$11:AD$92)</f>
        <v>#DIV/0!</v>
      </c>
      <c r="AE208" s="13" t="e">
        <f>CORREL($AN$11:$AN$92,AE$11:AE$92)</f>
        <v>#DIV/0!</v>
      </c>
      <c r="AF208" s="13" t="e">
        <f>CORREL($AN$11:$AN$92,AF$11:AF$92)</f>
        <v>#DIV/0!</v>
      </c>
      <c r="AG208" s="13" t="e">
        <f>CORREL($AN$11:$AN$92,AG$11:AG$92)</f>
        <v>#DIV/0!</v>
      </c>
      <c r="AH208" s="13" t="e">
        <f>CORREL($AN$11:$AN$92,AH$11:AH$92)</f>
        <v>#DIV/0!</v>
      </c>
      <c r="AI208" s="13" t="e">
        <f>CORREL($AN$11:$AN$92,AI$11:AI$92)</f>
        <v>#DIV/0!</v>
      </c>
      <c r="AJ208" s="13" t="e">
        <f>CORREL($AN$11:$AN$92,AJ$11:AJ$92)</f>
        <v>#DIV/0!</v>
      </c>
      <c r="AK208" s="13" t="e">
        <f>CORREL($AN$11:$AN$92,AK$11:AK$92)</f>
        <v>#DIV/0!</v>
      </c>
      <c r="AL208" s="13" t="e">
        <f>CORREL($AN$11:$AN$92,AL$11:AL$92)</f>
        <v>#DIV/0!</v>
      </c>
      <c r="AM208" s="13" t="e">
        <f>CORREL($AN$11:$AN$92,AM$11:AM$92)</f>
        <v>#DIV/0!</v>
      </c>
      <c r="AN208" s="18"/>
      <c r="AO208" s="13"/>
      <c r="AP208" s="23"/>
    </row>
    <row r="209" spans="2:42">
      <c r="B209" s="27">
        <f>AO$113</f>
        <v>0</v>
      </c>
      <c r="C209" s="11" t="e">
        <f>CORREL($AO$11:$AO$92,C$11:C$92)</f>
        <v>#DIV/0!</v>
      </c>
      <c r="D209" s="11" t="e">
        <f>CORREL($AO$11:$AO$92,D$11:D$92)</f>
        <v>#DIV/0!</v>
      </c>
      <c r="E209" s="11" t="e">
        <f>CORREL($AO$11:$AO$92,E$11:E$92)</f>
        <v>#DIV/0!</v>
      </c>
      <c r="F209" s="11" t="e">
        <f>CORREL($AO$11:$AO$92,F$11:F$92)</f>
        <v>#DIV/0!</v>
      </c>
      <c r="G209" s="11" t="e">
        <f>CORREL($AO$11:$AO$92,G$11:G$92)</f>
        <v>#DIV/0!</v>
      </c>
      <c r="H209" s="11" t="e">
        <f>CORREL($AO$11:$AO$92,H$11:H$92)</f>
        <v>#DIV/0!</v>
      </c>
      <c r="I209" s="11" t="e">
        <f>CORREL($AO$11:$AO$92,I$11:I$92)</f>
        <v>#DIV/0!</v>
      </c>
      <c r="J209" s="11" t="e">
        <f>CORREL($AO$11:$AO$92,J$11:J$92)</f>
        <v>#DIV/0!</v>
      </c>
      <c r="K209" s="11" t="e">
        <f>CORREL($AO$11:$AO$92,K$11:K$92)</f>
        <v>#DIV/0!</v>
      </c>
      <c r="L209" s="11" t="e">
        <f>CORREL($AO$11:$AO$92,L$11:L$92)</f>
        <v>#DIV/0!</v>
      </c>
      <c r="M209" s="11" t="e">
        <f>CORREL($AO$11:$AO$92,M$11:M$92)</f>
        <v>#DIV/0!</v>
      </c>
      <c r="N209" s="11" t="e">
        <f>CORREL($AO$11:$AO$92,N$11:N$92)</f>
        <v>#DIV/0!</v>
      </c>
      <c r="O209" s="11" t="e">
        <f>CORREL($AO$11:$AO$92,O$11:O$92)</f>
        <v>#DIV/0!</v>
      </c>
      <c r="P209" s="11" t="e">
        <f>CORREL($AO$11:$AO$92,P$11:P$92)</f>
        <v>#DIV/0!</v>
      </c>
      <c r="Q209" s="11" t="e">
        <f>CORREL($AO$11:$AO$92,Q$11:Q$92)</f>
        <v>#DIV/0!</v>
      </c>
      <c r="R209" s="11" t="e">
        <f>CORREL($AO$11:$AO$92,R$11:R$92)</f>
        <v>#DIV/0!</v>
      </c>
      <c r="S209" s="11" t="e">
        <f>CORREL($AO$11:$AO$92,S$11:S$92)</f>
        <v>#DIV/0!</v>
      </c>
      <c r="T209" s="11" t="e">
        <f>CORREL($AO$11:$AO$92,T$11:T$92)</f>
        <v>#DIV/0!</v>
      </c>
      <c r="U209" s="11" t="e">
        <f>CORREL($AO$11:$AO$92,U$11:U$92)</f>
        <v>#DIV/0!</v>
      </c>
      <c r="V209" s="11" t="e">
        <f>CORREL($AO$11:$AO$92,V$11:V$92)</f>
        <v>#DIV/0!</v>
      </c>
      <c r="W209" s="11" t="e">
        <f>CORREL($AO$11:$AO$92,W$11:W$92)</f>
        <v>#DIV/0!</v>
      </c>
      <c r="X209" s="11" t="e">
        <f>CORREL($AO$11:$AO$92,X$11:X$92)</f>
        <v>#DIV/0!</v>
      </c>
      <c r="Y209" s="11" t="e">
        <f>CORREL($AO$11:$AO$92,Y$11:Y$92)</f>
        <v>#DIV/0!</v>
      </c>
      <c r="Z209" s="11" t="e">
        <f>CORREL($AO$11:$AO$92,Z$11:Z$92)</f>
        <v>#DIV/0!</v>
      </c>
      <c r="AA209" s="11" t="e">
        <f>CORREL($AO$11:$AO$92,AA$11:AA$92)</f>
        <v>#DIV/0!</v>
      </c>
      <c r="AB209" s="11" t="e">
        <f>CORREL($AO$11:$AO$92,AB$11:AB$92)</f>
        <v>#DIV/0!</v>
      </c>
      <c r="AC209" s="11" t="e">
        <f>CORREL($AO$11:$AO$92,AC$11:AC$92)</f>
        <v>#DIV/0!</v>
      </c>
      <c r="AD209" s="11" t="e">
        <f>CORREL($AO$11:$AO$92,AD$11:AD$92)</f>
        <v>#DIV/0!</v>
      </c>
      <c r="AE209" s="11" t="e">
        <f>CORREL($AO$11:$AO$92,AE$11:AE$92)</f>
        <v>#DIV/0!</v>
      </c>
      <c r="AF209" s="11" t="e">
        <f>CORREL($AO$11:$AO$92,AF$11:AF$92)</f>
        <v>#DIV/0!</v>
      </c>
      <c r="AG209" s="11" t="e">
        <f>CORREL($AO$11:$AO$92,AG$11:AG$92)</f>
        <v>#DIV/0!</v>
      </c>
      <c r="AH209" s="11" t="e">
        <f>CORREL($AO$11:$AO$92,AH$11:AH$92)</f>
        <v>#DIV/0!</v>
      </c>
      <c r="AI209" s="11" t="e">
        <f>CORREL($AO$11:$AO$92,AI$11:AI$92)</f>
        <v>#DIV/0!</v>
      </c>
      <c r="AJ209" s="11" t="e">
        <f>CORREL($AO$11:$AO$92,AJ$11:AJ$92)</f>
        <v>#DIV/0!</v>
      </c>
      <c r="AK209" s="11" t="e">
        <f>CORREL($AO$11:$AO$92,AK$11:AK$92)</f>
        <v>#DIV/0!</v>
      </c>
      <c r="AL209" s="11" t="e">
        <f>CORREL($AO$11:$AO$92,AL$11:AL$92)</f>
        <v>#DIV/0!</v>
      </c>
      <c r="AM209" s="11" t="e">
        <f>CORREL($AO$11:$AO$92,AM$11:AM$92)</f>
        <v>#DIV/0!</v>
      </c>
      <c r="AN209" s="11" t="e">
        <f>CORREL($AO$11:$AO$92,AN$11:AN$92)</f>
        <v>#DIV/0!</v>
      </c>
      <c r="AO209" s="14"/>
      <c r="AP209" s="22"/>
    </row>
    <row r="210" spans="2:42" ht="14.4" thickBot="1">
      <c r="B210" s="30">
        <f>AP$113</f>
        <v>0</v>
      </c>
      <c r="C210" s="19" t="e">
        <f>CORREL($AP$11:$AP$92,C$11:C$92)</f>
        <v>#DIV/0!</v>
      </c>
      <c r="D210" s="19" t="e">
        <f>CORREL($AP$11:$AP$92,D$11:D$92)</f>
        <v>#DIV/0!</v>
      </c>
      <c r="E210" s="19" t="e">
        <f>CORREL($AP$11:$AP$92,E$11:E$92)</f>
        <v>#DIV/0!</v>
      </c>
      <c r="F210" s="19" t="e">
        <f>CORREL($AP$11:$AP$92,F$11:F$92)</f>
        <v>#DIV/0!</v>
      </c>
      <c r="G210" s="19" t="e">
        <f>CORREL($AP$11:$AP$92,G$11:G$92)</f>
        <v>#DIV/0!</v>
      </c>
      <c r="H210" s="19" t="e">
        <f>CORREL($AP$11:$AP$92,H$11:H$92)</f>
        <v>#DIV/0!</v>
      </c>
      <c r="I210" s="19" t="e">
        <f>CORREL($AP$11:$AP$92,I$11:I$92)</f>
        <v>#DIV/0!</v>
      </c>
      <c r="J210" s="19" t="e">
        <f>CORREL($AP$11:$AP$92,J$11:J$92)</f>
        <v>#DIV/0!</v>
      </c>
      <c r="K210" s="19" t="e">
        <f>CORREL($AP$11:$AP$92,K$11:K$92)</f>
        <v>#DIV/0!</v>
      </c>
      <c r="L210" s="19" t="e">
        <f>CORREL($AP$11:$AP$92,L$11:L$92)</f>
        <v>#DIV/0!</v>
      </c>
      <c r="M210" s="19" t="e">
        <f>CORREL($AP$11:$AP$92,M$11:M$92)</f>
        <v>#DIV/0!</v>
      </c>
      <c r="N210" s="19" t="e">
        <f>CORREL($AP$11:$AP$92,N$11:N$92)</f>
        <v>#DIV/0!</v>
      </c>
      <c r="O210" s="19" t="e">
        <f>CORREL($AP$11:$AP$92,O$11:O$92)</f>
        <v>#DIV/0!</v>
      </c>
      <c r="P210" s="19" t="e">
        <f>CORREL($AP$11:$AP$92,P$11:P$92)</f>
        <v>#DIV/0!</v>
      </c>
      <c r="Q210" s="19" t="e">
        <f>CORREL($AP$11:$AP$92,Q$11:Q$92)</f>
        <v>#DIV/0!</v>
      </c>
      <c r="R210" s="19" t="e">
        <f>CORREL($AP$11:$AP$92,R$11:R$92)</f>
        <v>#DIV/0!</v>
      </c>
      <c r="S210" s="19" t="e">
        <f>CORREL($AP$11:$AP$92,S$11:S$92)</f>
        <v>#DIV/0!</v>
      </c>
      <c r="T210" s="19" t="e">
        <f>CORREL($AP$11:$AP$92,T$11:T$92)</f>
        <v>#DIV/0!</v>
      </c>
      <c r="U210" s="19" t="e">
        <f>CORREL($AP$11:$AP$92,U$11:U$92)</f>
        <v>#DIV/0!</v>
      </c>
      <c r="V210" s="19" t="e">
        <f>CORREL($AP$11:$AP$92,V$11:V$92)</f>
        <v>#DIV/0!</v>
      </c>
      <c r="W210" s="19" t="e">
        <f>CORREL($AP$11:$AP$92,W$11:W$92)</f>
        <v>#DIV/0!</v>
      </c>
      <c r="X210" s="19" t="e">
        <f>CORREL($AP$11:$AP$92,X$11:X$92)</f>
        <v>#DIV/0!</v>
      </c>
      <c r="Y210" s="19" t="e">
        <f>CORREL($AP$11:$AP$92,Y$11:Y$92)</f>
        <v>#DIV/0!</v>
      </c>
      <c r="Z210" s="19" t="e">
        <f>CORREL($AP$11:$AP$92,Z$11:Z$92)</f>
        <v>#DIV/0!</v>
      </c>
      <c r="AA210" s="19" t="e">
        <f>CORREL($AP$11:$AP$92,AA$11:AA$92)</f>
        <v>#DIV/0!</v>
      </c>
      <c r="AB210" s="19" t="e">
        <f>CORREL($AP$11:$AP$92,AB$11:AB$92)</f>
        <v>#DIV/0!</v>
      </c>
      <c r="AC210" s="19" t="e">
        <f>CORREL($AP$11:$AP$92,AC$11:AC$92)</f>
        <v>#DIV/0!</v>
      </c>
      <c r="AD210" s="19" t="e">
        <f>CORREL($AP$11:$AP$92,AD$11:AD$92)</f>
        <v>#DIV/0!</v>
      </c>
      <c r="AE210" s="19" t="e">
        <f>CORREL($AP$11:$AP$92,AE$11:AE$92)</f>
        <v>#DIV/0!</v>
      </c>
      <c r="AF210" s="19" t="e">
        <f>CORREL($AP$11:$AP$92,AF$11:AF$92)</f>
        <v>#DIV/0!</v>
      </c>
      <c r="AG210" s="19" t="e">
        <f>CORREL($AP$11:$AP$92,AG$11:AG$92)</f>
        <v>#DIV/0!</v>
      </c>
      <c r="AH210" s="19" t="e">
        <f>CORREL($AP$11:$AP$92,AH$11:AH$92)</f>
        <v>#DIV/0!</v>
      </c>
      <c r="AI210" s="19" t="e">
        <f>CORREL($AP$11:$AP$92,AI$11:AI$92)</f>
        <v>#DIV/0!</v>
      </c>
      <c r="AJ210" s="19" t="e">
        <f>CORREL($AP$11:$AP$92,AJ$11:AJ$92)</f>
        <v>#DIV/0!</v>
      </c>
      <c r="AK210" s="19" t="e">
        <f>CORREL($AP$11:$AP$92,AK$11:AK$92)</f>
        <v>#DIV/0!</v>
      </c>
      <c r="AL210" s="19" t="e">
        <f>CORREL($AP$11:$AP$92,AL$11:AL$92)</f>
        <v>#DIV/0!</v>
      </c>
      <c r="AM210" s="19" t="e">
        <f>CORREL($AP$11:$AP$92,AM$11:AM$92)</f>
        <v>#DIV/0!</v>
      </c>
      <c r="AN210" s="19" t="e">
        <f>CORREL($AP$11:$AP$92,AN$11:AN$92)</f>
        <v>#DIV/0!</v>
      </c>
      <c r="AO210" s="19" t="e">
        <f>CORREL($AP$11:$AP$92,AO$11:AO$92)</f>
        <v>#DIV/0!</v>
      </c>
      <c r="AP210" s="25"/>
    </row>
    <row r="1702" spans="1:53" s="58" customFormat="1">
      <c r="A1702"/>
      <c r="B1702" s="11"/>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row>
    <row r="1704" spans="1:53" s="58" customFormat="1">
      <c r="A1704"/>
      <c r="B1704" s="11"/>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row>
    <row r="1706" spans="1:53" s="58" customFormat="1">
      <c r="A1706"/>
      <c r="B1706" s="11"/>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row>
    <row r="1708" spans="1:53" s="58" customFormat="1">
      <c r="A1708"/>
      <c r="B1708" s="11"/>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row>
    <row r="1710" spans="1:53" s="58" customFormat="1">
      <c r="A1710"/>
      <c r="B1710" s="11"/>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row>
    <row r="1712" spans="1:53" s="58" customFormat="1">
      <c r="A1712"/>
      <c r="B1712" s="11"/>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row>
  </sheetData>
  <phoneticPr fontId="0" type="noConversion"/>
  <pageMargins left="0.19685039370078741" right="0.19685039370078741" top="0.98425196850393704" bottom="0.98425196850393704" header="0.51181102362204722" footer="0.51181102362204722"/>
  <pageSetup fitToWidth="2" pageOrder="overThenDown" orientation="landscape" horizontalDpi="300" verticalDpi="300" r:id="rId1"/>
  <headerFooter alignWithMargins="0">
    <oddHeader xml:space="preserve">&amp;C&amp;A - Correlation Table
</oddHeader>
    <oddFooter>&amp;C&amp;F - Page &amp;P</oddFooter>
  </headerFooter>
</worksheet>
</file>

<file path=xl/worksheets/sheet2.xml><?xml version="1.0" encoding="utf-8"?>
<worksheet xmlns="http://schemas.openxmlformats.org/spreadsheetml/2006/main" xmlns:r="http://schemas.openxmlformats.org/officeDocument/2006/relationships">
  <dimension ref="A1:AO83"/>
  <sheetViews>
    <sheetView topLeftCell="A54" workbookViewId="0">
      <selection sqref="A1:J83"/>
    </sheetView>
  </sheetViews>
  <sheetFormatPr defaultRowHeight="13.8"/>
  <sheetData>
    <row r="1" spans="1:41" s="63" customFormat="1">
      <c r="A1" s="64" t="s">
        <v>65</v>
      </c>
      <c r="B1" s="64"/>
      <c r="C1" s="64" t="s">
        <v>13</v>
      </c>
      <c r="D1" s="64" t="s">
        <v>10</v>
      </c>
      <c r="E1" s="64" t="s">
        <v>15</v>
      </c>
      <c r="F1" s="64" t="s">
        <v>8</v>
      </c>
      <c r="G1" s="64" t="s">
        <v>22</v>
      </c>
      <c r="H1" s="64" t="s">
        <v>9</v>
      </c>
      <c r="I1" s="64" t="s">
        <v>14</v>
      </c>
      <c r="J1" s="64" t="s">
        <v>7</v>
      </c>
      <c r="K1" s="64" t="s">
        <v>51</v>
      </c>
      <c r="L1" s="64" t="s">
        <v>16</v>
      </c>
      <c r="M1" s="64" t="s">
        <v>52</v>
      </c>
      <c r="N1" s="64" t="s">
        <v>53</v>
      </c>
      <c r="O1" s="64" t="s">
        <v>54</v>
      </c>
      <c r="P1" s="64" t="s">
        <v>55</v>
      </c>
      <c r="Q1" s="64" t="s">
        <v>18</v>
      </c>
      <c r="R1" s="64" t="s">
        <v>17</v>
      </c>
      <c r="S1" s="64" t="s">
        <v>50</v>
      </c>
      <c r="T1" s="64" t="s">
        <v>19</v>
      </c>
      <c r="U1" s="64" t="s">
        <v>56</v>
      </c>
      <c r="V1" s="64" t="s">
        <v>12</v>
      </c>
      <c r="W1" s="64" t="s">
        <v>57</v>
      </c>
      <c r="X1" s="64" t="s">
        <v>20</v>
      </c>
      <c r="Y1" s="64" t="s">
        <v>58</v>
      </c>
      <c r="Z1" s="64" t="s">
        <v>11</v>
      </c>
      <c r="AA1" s="64" t="s">
        <v>21</v>
      </c>
      <c r="AB1" s="64" t="s">
        <v>24</v>
      </c>
      <c r="AC1" s="64" t="s">
        <v>59</v>
      </c>
      <c r="AD1" s="64" t="s">
        <v>60</v>
      </c>
      <c r="AE1" s="64" t="s">
        <v>23</v>
      </c>
      <c r="AF1" s="64" t="s">
        <v>61</v>
      </c>
      <c r="AG1" s="64" t="s">
        <v>25</v>
      </c>
      <c r="AH1" s="64" t="s">
        <v>62</v>
      </c>
      <c r="AI1" s="64" t="s">
        <v>63</v>
      </c>
      <c r="AJ1" s="64" t="s">
        <v>27</v>
      </c>
      <c r="AK1" s="64" t="s">
        <v>64</v>
      </c>
      <c r="AL1" s="64" t="s">
        <v>26</v>
      </c>
      <c r="AM1" s="64" t="s">
        <v>9</v>
      </c>
      <c r="AN1" s="64" t="s">
        <v>7</v>
      </c>
      <c r="AO1" s="64" t="s">
        <v>10</v>
      </c>
    </row>
    <row r="2" spans="1:41" s="63" customFormat="1">
      <c r="A2" s="63">
        <v>855501</v>
      </c>
      <c r="C2" s="63">
        <v>8.9999999999999993E-3</v>
      </c>
      <c r="D2" s="63">
        <v>0.2</v>
      </c>
      <c r="E2" s="63">
        <v>8</v>
      </c>
      <c r="F2" s="63">
        <v>28</v>
      </c>
      <c r="G2" s="63">
        <v>26</v>
      </c>
      <c r="H2" s="63">
        <v>5</v>
      </c>
      <c r="I2" s="63">
        <v>2</v>
      </c>
      <c r="J2" s="63">
        <v>24</v>
      </c>
      <c r="K2" s="63">
        <v>10</v>
      </c>
      <c r="L2" s="63">
        <v>60</v>
      </c>
      <c r="M2" s="63">
        <v>0.5</v>
      </c>
      <c r="N2" s="63">
        <v>2</v>
      </c>
      <c r="O2" s="63">
        <v>0.08</v>
      </c>
      <c r="P2" s="63">
        <v>0.5</v>
      </c>
      <c r="Q2" s="63">
        <v>11</v>
      </c>
      <c r="R2" s="63">
        <v>22</v>
      </c>
      <c r="S2" s="63">
        <v>0.84</v>
      </c>
      <c r="T2" s="63">
        <v>2.16</v>
      </c>
      <c r="U2" s="63">
        <v>10</v>
      </c>
      <c r="V2" s="63">
        <v>1</v>
      </c>
      <c r="W2" s="63">
        <v>0.11</v>
      </c>
      <c r="X2" s="63">
        <v>10</v>
      </c>
      <c r="Y2" s="63">
        <v>0.16</v>
      </c>
      <c r="Z2" s="63">
        <v>289</v>
      </c>
      <c r="AA2" s="63">
        <v>1</v>
      </c>
      <c r="AB2" s="63">
        <v>0.02</v>
      </c>
      <c r="AC2" s="63">
        <v>140</v>
      </c>
      <c r="AD2" s="63">
        <v>0.09</v>
      </c>
      <c r="AE2" s="63">
        <v>1</v>
      </c>
      <c r="AF2" s="63">
        <v>8</v>
      </c>
      <c r="AG2" s="63">
        <v>20</v>
      </c>
      <c r="AH2" s="63">
        <v>0.01</v>
      </c>
      <c r="AI2" s="63">
        <v>10</v>
      </c>
      <c r="AJ2" s="63">
        <v>10</v>
      </c>
      <c r="AK2" s="63">
        <v>7</v>
      </c>
      <c r="AL2" s="63">
        <v>10</v>
      </c>
    </row>
    <row r="3" spans="1:41" s="63" customFormat="1">
      <c r="A3" s="63">
        <v>855502</v>
      </c>
      <c r="C3" s="63">
        <v>8.9999999999999993E-3</v>
      </c>
      <c r="D3" s="63">
        <v>0.2</v>
      </c>
      <c r="E3" s="63">
        <v>2</v>
      </c>
      <c r="F3" s="63">
        <v>4</v>
      </c>
      <c r="G3" s="63">
        <v>13</v>
      </c>
      <c r="H3" s="63">
        <v>6</v>
      </c>
      <c r="I3" s="63">
        <v>2</v>
      </c>
      <c r="J3" s="63">
        <v>38</v>
      </c>
      <c r="K3" s="63">
        <v>10</v>
      </c>
      <c r="L3" s="63">
        <v>70</v>
      </c>
      <c r="M3" s="63">
        <v>0.5</v>
      </c>
      <c r="N3" s="63">
        <v>2</v>
      </c>
      <c r="O3" s="63">
        <v>0.05</v>
      </c>
      <c r="P3" s="63">
        <v>0.5</v>
      </c>
      <c r="Q3" s="63">
        <v>5</v>
      </c>
      <c r="R3" s="63">
        <v>21</v>
      </c>
      <c r="S3" s="63">
        <v>0.6</v>
      </c>
      <c r="T3" s="63">
        <v>2.67</v>
      </c>
      <c r="U3" s="63">
        <v>10</v>
      </c>
      <c r="V3" s="63">
        <v>1</v>
      </c>
      <c r="W3" s="63">
        <v>7.0000000000000007E-2</v>
      </c>
      <c r="X3" s="63">
        <v>10</v>
      </c>
      <c r="Y3" s="63">
        <v>0.26</v>
      </c>
      <c r="Z3" s="63">
        <v>518</v>
      </c>
      <c r="AA3" s="63">
        <v>1</v>
      </c>
      <c r="AB3" s="63">
        <v>0.01</v>
      </c>
      <c r="AC3" s="63">
        <v>110</v>
      </c>
      <c r="AD3" s="63">
        <v>0.01</v>
      </c>
      <c r="AE3" s="63">
        <v>1</v>
      </c>
      <c r="AF3" s="63">
        <v>9</v>
      </c>
      <c r="AG3" s="63">
        <v>20</v>
      </c>
      <c r="AH3" s="63">
        <v>0.01</v>
      </c>
      <c r="AI3" s="63">
        <v>10</v>
      </c>
      <c r="AJ3" s="63">
        <v>10</v>
      </c>
      <c r="AK3" s="63">
        <v>7</v>
      </c>
      <c r="AL3" s="63">
        <v>10</v>
      </c>
    </row>
    <row r="4" spans="1:41" s="63" customFormat="1">
      <c r="A4" s="63">
        <v>855503</v>
      </c>
      <c r="C4" s="63">
        <v>8.9999999999999993E-3</v>
      </c>
      <c r="D4" s="63">
        <v>0.3</v>
      </c>
      <c r="E4" s="63">
        <v>2</v>
      </c>
      <c r="F4" s="63">
        <v>6</v>
      </c>
      <c r="G4" s="63">
        <v>41</v>
      </c>
      <c r="H4" s="63">
        <v>389</v>
      </c>
      <c r="I4" s="63">
        <v>2</v>
      </c>
      <c r="J4" s="63">
        <v>81</v>
      </c>
      <c r="K4" s="63">
        <v>10</v>
      </c>
      <c r="L4" s="63">
        <v>60</v>
      </c>
      <c r="M4" s="63">
        <v>0.5</v>
      </c>
      <c r="N4" s="63">
        <v>2</v>
      </c>
      <c r="O4" s="63">
        <v>0.2</v>
      </c>
      <c r="P4" s="63">
        <v>2.2999999999999998</v>
      </c>
      <c r="Q4" s="63">
        <v>12</v>
      </c>
      <c r="R4" s="63">
        <v>19</v>
      </c>
      <c r="S4" s="63">
        <v>0.33</v>
      </c>
      <c r="T4" s="63">
        <v>1.77</v>
      </c>
      <c r="U4" s="63">
        <v>10</v>
      </c>
      <c r="V4" s="63">
        <v>1</v>
      </c>
      <c r="W4" s="63">
        <v>0.03</v>
      </c>
      <c r="X4" s="63">
        <v>10</v>
      </c>
      <c r="Y4" s="63">
        <v>0.14000000000000001</v>
      </c>
      <c r="Z4" s="63">
        <v>708</v>
      </c>
      <c r="AA4" s="63">
        <v>1</v>
      </c>
      <c r="AB4" s="63">
        <v>0.01</v>
      </c>
      <c r="AC4" s="63">
        <v>110</v>
      </c>
      <c r="AD4" s="63">
        <v>0.01</v>
      </c>
      <c r="AE4" s="63">
        <v>1</v>
      </c>
      <c r="AF4" s="63">
        <v>5</v>
      </c>
      <c r="AG4" s="63">
        <v>20</v>
      </c>
      <c r="AH4" s="63">
        <v>0.01</v>
      </c>
      <c r="AI4" s="63">
        <v>10</v>
      </c>
      <c r="AJ4" s="63">
        <v>10</v>
      </c>
      <c r="AK4" s="63">
        <v>3</v>
      </c>
      <c r="AL4" s="63">
        <v>10</v>
      </c>
    </row>
    <row r="5" spans="1:41" s="63" customFormat="1">
      <c r="A5" s="63">
        <v>855504</v>
      </c>
      <c r="C5" s="63">
        <v>8.0000000000000002E-3</v>
      </c>
      <c r="D5" s="63">
        <v>0.2</v>
      </c>
      <c r="E5" s="63">
        <v>17</v>
      </c>
      <c r="F5" s="63">
        <v>10</v>
      </c>
      <c r="G5" s="63">
        <v>35</v>
      </c>
      <c r="H5" s="63">
        <v>13</v>
      </c>
      <c r="I5" s="63">
        <v>11</v>
      </c>
      <c r="J5" s="63">
        <v>274</v>
      </c>
      <c r="K5" s="63">
        <v>10</v>
      </c>
      <c r="L5" s="63">
        <v>490</v>
      </c>
      <c r="M5" s="63">
        <v>0.5</v>
      </c>
      <c r="N5" s="63">
        <v>2</v>
      </c>
      <c r="O5" s="63">
        <v>11.2</v>
      </c>
      <c r="P5" s="63">
        <v>2.2000000000000002</v>
      </c>
      <c r="Q5" s="63">
        <v>5</v>
      </c>
      <c r="R5" s="63">
        <v>9</v>
      </c>
      <c r="S5" s="63">
        <v>0.12</v>
      </c>
      <c r="T5" s="63">
        <v>0.95</v>
      </c>
      <c r="U5" s="63">
        <v>10</v>
      </c>
      <c r="V5" s="63">
        <v>1</v>
      </c>
      <c r="W5" s="63">
        <v>0.03</v>
      </c>
      <c r="X5" s="63">
        <v>10</v>
      </c>
      <c r="Y5" s="63">
        <v>6.54</v>
      </c>
      <c r="Z5" s="63">
        <v>8470</v>
      </c>
      <c r="AA5" s="63">
        <v>8</v>
      </c>
      <c r="AB5" s="63">
        <v>0.03</v>
      </c>
      <c r="AC5" s="63">
        <v>140</v>
      </c>
      <c r="AD5" s="63">
        <v>0.01</v>
      </c>
      <c r="AE5" s="63">
        <v>1</v>
      </c>
      <c r="AF5" s="63">
        <v>789</v>
      </c>
      <c r="AG5" s="63">
        <v>20</v>
      </c>
      <c r="AH5" s="63">
        <v>0.01</v>
      </c>
      <c r="AI5" s="63">
        <v>10</v>
      </c>
      <c r="AJ5" s="63">
        <v>10</v>
      </c>
      <c r="AK5" s="63">
        <v>32</v>
      </c>
      <c r="AL5" s="63">
        <v>10</v>
      </c>
    </row>
    <row r="6" spans="1:41" s="63" customFormat="1">
      <c r="A6" s="63">
        <v>855505</v>
      </c>
      <c r="C6" s="63">
        <v>0.01</v>
      </c>
      <c r="D6" s="63">
        <v>0.2</v>
      </c>
      <c r="E6" s="63">
        <v>71</v>
      </c>
      <c r="F6" s="63">
        <v>9</v>
      </c>
      <c r="G6" s="63">
        <v>33</v>
      </c>
      <c r="H6" s="63">
        <v>12</v>
      </c>
      <c r="I6" s="63">
        <v>2</v>
      </c>
      <c r="J6" s="63">
        <v>39</v>
      </c>
      <c r="K6" s="63">
        <v>10</v>
      </c>
      <c r="L6" s="63">
        <v>60</v>
      </c>
      <c r="M6" s="63">
        <v>0.5</v>
      </c>
      <c r="N6" s="63">
        <v>2</v>
      </c>
      <c r="O6" s="63">
        <v>2.8</v>
      </c>
      <c r="P6" s="63">
        <v>0.5</v>
      </c>
      <c r="Q6" s="63">
        <v>12</v>
      </c>
      <c r="R6" s="63">
        <v>16</v>
      </c>
      <c r="S6" s="63">
        <v>0.39</v>
      </c>
      <c r="T6" s="63">
        <v>2.72</v>
      </c>
      <c r="U6" s="63">
        <v>10</v>
      </c>
      <c r="V6" s="63">
        <v>1</v>
      </c>
      <c r="W6" s="63">
        <v>0.08</v>
      </c>
      <c r="X6" s="63">
        <v>10</v>
      </c>
      <c r="Y6" s="63">
        <v>0.95</v>
      </c>
      <c r="Z6" s="63">
        <v>1620</v>
      </c>
      <c r="AA6" s="63">
        <v>1</v>
      </c>
      <c r="AB6" s="63">
        <v>0.02</v>
      </c>
      <c r="AC6" s="63">
        <v>80</v>
      </c>
      <c r="AD6" s="63">
        <v>0.01</v>
      </c>
      <c r="AE6" s="63">
        <v>4</v>
      </c>
      <c r="AF6" s="63">
        <v>106</v>
      </c>
      <c r="AG6" s="63">
        <v>20</v>
      </c>
      <c r="AH6" s="63">
        <v>0.01</v>
      </c>
      <c r="AI6" s="63">
        <v>10</v>
      </c>
      <c r="AJ6" s="63">
        <v>10</v>
      </c>
      <c r="AK6" s="63">
        <v>4</v>
      </c>
      <c r="AL6" s="63">
        <v>10</v>
      </c>
    </row>
    <row r="7" spans="1:41" s="63" customFormat="1">
      <c r="A7" s="63">
        <v>855506</v>
      </c>
      <c r="C7" s="65">
        <v>0.51900000000000002</v>
      </c>
      <c r="D7" s="63">
        <v>39.200000000000003</v>
      </c>
      <c r="E7" s="63">
        <v>5740</v>
      </c>
      <c r="F7" s="63">
        <v>98</v>
      </c>
      <c r="G7" s="63">
        <v>5</v>
      </c>
      <c r="H7" s="63">
        <v>5550</v>
      </c>
      <c r="I7" s="63">
        <v>6760</v>
      </c>
      <c r="J7" s="63">
        <v>3820</v>
      </c>
      <c r="K7" s="63">
        <v>10</v>
      </c>
      <c r="L7" s="63">
        <v>50</v>
      </c>
      <c r="M7" s="63">
        <v>0.5</v>
      </c>
      <c r="N7" s="63">
        <v>2</v>
      </c>
      <c r="O7" s="63">
        <v>0.13</v>
      </c>
      <c r="P7" s="63">
        <v>42.1</v>
      </c>
      <c r="Q7" s="63">
        <v>2</v>
      </c>
      <c r="R7" s="63">
        <v>18</v>
      </c>
      <c r="S7" s="63">
        <v>0.1</v>
      </c>
      <c r="T7" s="63">
        <v>1.81</v>
      </c>
      <c r="U7" s="63">
        <v>10</v>
      </c>
      <c r="V7" s="63">
        <v>1</v>
      </c>
      <c r="W7" s="63">
        <v>0.03</v>
      </c>
      <c r="X7" s="63">
        <v>10</v>
      </c>
      <c r="Y7" s="63">
        <v>0.06</v>
      </c>
      <c r="Z7" s="63">
        <v>213</v>
      </c>
      <c r="AA7" s="63">
        <v>1</v>
      </c>
      <c r="AB7" s="63">
        <v>0.01</v>
      </c>
      <c r="AC7" s="63">
        <v>10</v>
      </c>
      <c r="AD7" s="63">
        <v>1.03</v>
      </c>
      <c r="AE7" s="63">
        <v>1</v>
      </c>
      <c r="AF7" s="63">
        <v>15</v>
      </c>
      <c r="AG7" s="63">
        <v>20</v>
      </c>
      <c r="AH7" s="63">
        <v>0.01</v>
      </c>
      <c r="AI7" s="63">
        <v>10</v>
      </c>
      <c r="AJ7" s="63">
        <v>10</v>
      </c>
      <c r="AK7" s="63">
        <v>1</v>
      </c>
      <c r="AL7" s="63">
        <v>10</v>
      </c>
    </row>
    <row r="8" spans="1:41" s="63" customFormat="1">
      <c r="A8" s="63">
        <v>855507</v>
      </c>
      <c r="C8" s="63">
        <v>9.9000000000000005E-2</v>
      </c>
      <c r="D8" s="63">
        <v>0.5</v>
      </c>
      <c r="E8" s="63">
        <v>562</v>
      </c>
      <c r="F8" s="63">
        <v>10</v>
      </c>
      <c r="G8" s="63">
        <v>2</v>
      </c>
      <c r="H8" s="63">
        <v>30</v>
      </c>
      <c r="I8" s="63">
        <v>55</v>
      </c>
      <c r="J8" s="63">
        <v>36</v>
      </c>
      <c r="K8" s="63">
        <v>10</v>
      </c>
      <c r="L8" s="63">
        <v>60</v>
      </c>
      <c r="M8" s="63">
        <v>0.5</v>
      </c>
      <c r="N8" s="63">
        <v>2</v>
      </c>
      <c r="O8" s="63">
        <v>0.03</v>
      </c>
      <c r="P8" s="63">
        <v>2.4</v>
      </c>
      <c r="Q8" s="63">
        <v>1</v>
      </c>
      <c r="R8" s="63">
        <v>20</v>
      </c>
      <c r="S8" s="63">
        <v>0.12</v>
      </c>
      <c r="T8" s="63">
        <v>1.05</v>
      </c>
      <c r="U8" s="63">
        <v>10</v>
      </c>
      <c r="V8" s="63">
        <v>1</v>
      </c>
      <c r="W8" s="63">
        <v>0.05</v>
      </c>
      <c r="X8" s="63">
        <v>10</v>
      </c>
      <c r="Y8" s="63">
        <v>0.01</v>
      </c>
      <c r="Z8" s="63">
        <v>114</v>
      </c>
      <c r="AA8" s="63">
        <v>1</v>
      </c>
      <c r="AB8" s="63">
        <v>0.01</v>
      </c>
      <c r="AC8" s="63">
        <v>10</v>
      </c>
      <c r="AD8" s="63">
        <v>0.01</v>
      </c>
      <c r="AE8" s="63">
        <v>1</v>
      </c>
      <c r="AF8" s="63">
        <v>8</v>
      </c>
      <c r="AG8" s="63">
        <v>20</v>
      </c>
      <c r="AH8" s="63">
        <v>0.01</v>
      </c>
      <c r="AI8" s="63">
        <v>10</v>
      </c>
      <c r="AJ8" s="63">
        <v>10</v>
      </c>
      <c r="AK8" s="63">
        <v>2</v>
      </c>
      <c r="AL8" s="63">
        <v>10</v>
      </c>
    </row>
    <row r="9" spans="1:41" s="63" customFormat="1">
      <c r="A9" s="63">
        <v>855508</v>
      </c>
      <c r="C9" s="66">
        <v>2.19</v>
      </c>
      <c r="D9" s="63">
        <v>100</v>
      </c>
      <c r="E9" s="63">
        <v>10000</v>
      </c>
      <c r="F9" s="63">
        <v>519</v>
      </c>
      <c r="G9" s="63">
        <v>3</v>
      </c>
      <c r="H9" s="63">
        <v>10000</v>
      </c>
      <c r="I9" s="63">
        <v>10000</v>
      </c>
      <c r="J9" s="63">
        <v>10000</v>
      </c>
      <c r="K9" s="63">
        <v>10</v>
      </c>
      <c r="L9" s="63">
        <v>30</v>
      </c>
      <c r="M9" s="63">
        <v>0.5</v>
      </c>
      <c r="N9" s="63">
        <v>2</v>
      </c>
      <c r="O9" s="63">
        <v>0.01</v>
      </c>
      <c r="P9" s="63">
        <v>244</v>
      </c>
      <c r="Q9" s="63">
        <v>1</v>
      </c>
      <c r="R9" s="63">
        <v>13</v>
      </c>
      <c r="S9" s="63">
        <v>0.08</v>
      </c>
      <c r="T9" s="63">
        <v>3.18</v>
      </c>
      <c r="U9" s="63">
        <v>10</v>
      </c>
      <c r="V9" s="63">
        <v>7</v>
      </c>
      <c r="W9" s="63">
        <v>0.02</v>
      </c>
      <c r="X9" s="63">
        <v>10</v>
      </c>
      <c r="Y9" s="63">
        <v>0.01</v>
      </c>
      <c r="Z9" s="63">
        <v>132</v>
      </c>
      <c r="AA9" s="63">
        <v>1</v>
      </c>
      <c r="AB9" s="63">
        <v>0.01</v>
      </c>
      <c r="AC9" s="63">
        <v>10</v>
      </c>
      <c r="AD9" s="63">
        <v>4.7699999999999996</v>
      </c>
      <c r="AE9" s="63">
        <v>1</v>
      </c>
      <c r="AF9" s="63">
        <v>7</v>
      </c>
      <c r="AG9" s="63">
        <v>20</v>
      </c>
      <c r="AH9" s="63">
        <v>0.01</v>
      </c>
      <c r="AI9" s="63">
        <v>10</v>
      </c>
      <c r="AJ9" s="63">
        <v>10</v>
      </c>
      <c r="AK9" s="63">
        <v>1</v>
      </c>
      <c r="AL9" s="63">
        <v>10</v>
      </c>
      <c r="AM9" s="63">
        <v>3.33</v>
      </c>
      <c r="AN9" s="63">
        <v>1.89</v>
      </c>
      <c r="AO9" s="63">
        <v>191</v>
      </c>
    </row>
    <row r="10" spans="1:41" s="63" customFormat="1">
      <c r="A10" s="63">
        <v>855509</v>
      </c>
      <c r="C10" s="67">
        <v>0.182</v>
      </c>
      <c r="D10" s="63">
        <v>1.1000000000000001</v>
      </c>
      <c r="E10" s="63">
        <v>1305</v>
      </c>
      <c r="F10" s="63">
        <v>4</v>
      </c>
      <c r="G10" s="63">
        <v>1</v>
      </c>
      <c r="H10" s="63">
        <v>118</v>
      </c>
      <c r="I10" s="63">
        <v>126</v>
      </c>
      <c r="J10" s="63">
        <v>56</v>
      </c>
      <c r="K10" s="63">
        <v>10</v>
      </c>
      <c r="L10" s="63">
        <v>40</v>
      </c>
      <c r="M10" s="63">
        <v>0.5</v>
      </c>
      <c r="N10" s="63">
        <v>2</v>
      </c>
      <c r="O10" s="63">
        <v>0.01</v>
      </c>
      <c r="P10" s="63">
        <v>1.3</v>
      </c>
      <c r="Q10" s="63">
        <v>1</v>
      </c>
      <c r="R10" s="63">
        <v>15</v>
      </c>
      <c r="S10" s="63">
        <v>0.03</v>
      </c>
      <c r="T10" s="63">
        <v>0.93</v>
      </c>
      <c r="U10" s="63">
        <v>10</v>
      </c>
      <c r="V10" s="63">
        <v>1</v>
      </c>
      <c r="W10" s="63">
        <v>0.01</v>
      </c>
      <c r="X10" s="63">
        <v>10</v>
      </c>
      <c r="Y10" s="63">
        <v>0.01</v>
      </c>
      <c r="Z10" s="63">
        <v>84</v>
      </c>
      <c r="AA10" s="63">
        <v>1</v>
      </c>
      <c r="AB10" s="63">
        <v>0.01</v>
      </c>
      <c r="AC10" s="63">
        <v>10</v>
      </c>
      <c r="AD10" s="63">
        <v>0.02</v>
      </c>
      <c r="AE10" s="63">
        <v>1</v>
      </c>
      <c r="AF10" s="63">
        <v>1</v>
      </c>
      <c r="AG10" s="63">
        <v>20</v>
      </c>
      <c r="AH10" s="63">
        <v>0.01</v>
      </c>
      <c r="AI10" s="63">
        <v>10</v>
      </c>
      <c r="AJ10" s="63">
        <v>10</v>
      </c>
      <c r="AK10" s="63">
        <v>1</v>
      </c>
      <c r="AL10" s="63">
        <v>10</v>
      </c>
    </row>
    <row r="11" spans="1:41" s="63" customFormat="1">
      <c r="A11" s="63">
        <v>855510</v>
      </c>
      <c r="C11" s="67">
        <v>0.187</v>
      </c>
      <c r="D11" s="63">
        <v>2.4</v>
      </c>
      <c r="E11" s="63">
        <v>2210</v>
      </c>
      <c r="F11" s="63">
        <v>7</v>
      </c>
      <c r="G11" s="63">
        <v>1</v>
      </c>
      <c r="H11" s="63">
        <v>447</v>
      </c>
      <c r="I11" s="63">
        <v>389</v>
      </c>
      <c r="J11" s="63">
        <v>137</v>
      </c>
      <c r="K11" s="63">
        <v>10</v>
      </c>
      <c r="L11" s="63">
        <v>70</v>
      </c>
      <c r="M11" s="63">
        <v>0.5</v>
      </c>
      <c r="N11" s="63">
        <v>2</v>
      </c>
      <c r="O11" s="63">
        <v>0.01</v>
      </c>
      <c r="P11" s="63">
        <v>2.2999999999999998</v>
      </c>
      <c r="Q11" s="63">
        <v>1</v>
      </c>
      <c r="R11" s="63">
        <v>17</v>
      </c>
      <c r="S11" s="63">
        <v>0.1</v>
      </c>
      <c r="T11" s="63">
        <v>1.47</v>
      </c>
      <c r="U11" s="63">
        <v>10</v>
      </c>
      <c r="V11" s="63">
        <v>1</v>
      </c>
      <c r="W11" s="63">
        <v>0.04</v>
      </c>
      <c r="X11" s="63">
        <v>10</v>
      </c>
      <c r="Y11" s="63">
        <v>0.01</v>
      </c>
      <c r="Z11" s="63">
        <v>142</v>
      </c>
      <c r="AA11" s="63">
        <v>1</v>
      </c>
      <c r="AB11" s="63">
        <v>0.01</v>
      </c>
      <c r="AC11" s="63">
        <v>10</v>
      </c>
      <c r="AD11" s="63">
        <v>0.12</v>
      </c>
      <c r="AE11" s="63">
        <v>1</v>
      </c>
      <c r="AF11" s="63">
        <v>4</v>
      </c>
      <c r="AG11" s="63">
        <v>20</v>
      </c>
      <c r="AH11" s="63">
        <v>0.01</v>
      </c>
      <c r="AI11" s="63">
        <v>10</v>
      </c>
      <c r="AJ11" s="63">
        <v>10</v>
      </c>
      <c r="AK11" s="63">
        <v>1</v>
      </c>
      <c r="AL11" s="63">
        <v>10</v>
      </c>
    </row>
    <row r="12" spans="1:41" s="63" customFormat="1">
      <c r="A12" s="63">
        <v>855511</v>
      </c>
      <c r="C12" s="65">
        <v>0.51600000000000001</v>
      </c>
      <c r="D12" s="63">
        <v>0.7</v>
      </c>
      <c r="E12" s="63">
        <v>5270</v>
      </c>
      <c r="F12" s="63">
        <v>5</v>
      </c>
      <c r="G12" s="63">
        <v>1</v>
      </c>
      <c r="H12" s="63">
        <v>56</v>
      </c>
      <c r="I12" s="63">
        <v>61</v>
      </c>
      <c r="J12" s="63">
        <v>14</v>
      </c>
      <c r="K12" s="63">
        <v>10</v>
      </c>
      <c r="L12" s="63">
        <v>20</v>
      </c>
      <c r="M12" s="63">
        <v>0.5</v>
      </c>
      <c r="N12" s="63">
        <v>2</v>
      </c>
      <c r="O12" s="63">
        <v>0.01</v>
      </c>
      <c r="P12" s="63">
        <v>0.5</v>
      </c>
      <c r="Q12" s="63">
        <v>1</v>
      </c>
      <c r="R12" s="63">
        <v>18</v>
      </c>
      <c r="S12" s="63">
        <v>0.03</v>
      </c>
      <c r="T12" s="63">
        <v>1.28</v>
      </c>
      <c r="U12" s="63">
        <v>10</v>
      </c>
      <c r="V12" s="63">
        <v>1</v>
      </c>
      <c r="W12" s="63">
        <v>0.01</v>
      </c>
      <c r="X12" s="63">
        <v>10</v>
      </c>
      <c r="Y12" s="63">
        <v>0.01</v>
      </c>
      <c r="Z12" s="63">
        <v>96</v>
      </c>
      <c r="AA12" s="63">
        <v>1</v>
      </c>
      <c r="AB12" s="63">
        <v>0.01</v>
      </c>
      <c r="AC12" s="63">
        <v>10</v>
      </c>
      <c r="AD12" s="63">
        <v>0.16</v>
      </c>
      <c r="AE12" s="63">
        <v>1</v>
      </c>
      <c r="AF12" s="63">
        <v>1</v>
      </c>
      <c r="AG12" s="63">
        <v>20</v>
      </c>
      <c r="AH12" s="63">
        <v>0.01</v>
      </c>
      <c r="AI12" s="63">
        <v>10</v>
      </c>
      <c r="AJ12" s="63">
        <v>10</v>
      </c>
      <c r="AK12" s="63">
        <v>1</v>
      </c>
      <c r="AL12" s="63">
        <v>10</v>
      </c>
    </row>
    <row r="13" spans="1:41" s="63" customFormat="1">
      <c r="A13" s="63">
        <v>855512</v>
      </c>
      <c r="C13" s="67">
        <v>0.121</v>
      </c>
      <c r="D13" s="63">
        <v>6.1</v>
      </c>
      <c r="E13" s="63">
        <v>679</v>
      </c>
      <c r="F13" s="63">
        <v>27</v>
      </c>
      <c r="G13" s="63">
        <v>1</v>
      </c>
      <c r="H13" s="63">
        <v>118</v>
      </c>
      <c r="I13" s="63">
        <v>68</v>
      </c>
      <c r="J13" s="63">
        <v>33</v>
      </c>
      <c r="K13" s="63">
        <v>10</v>
      </c>
      <c r="L13" s="63">
        <v>20</v>
      </c>
      <c r="M13" s="63">
        <v>0.5</v>
      </c>
      <c r="N13" s="63">
        <v>2</v>
      </c>
      <c r="O13" s="63">
        <v>0.02</v>
      </c>
      <c r="P13" s="63">
        <v>0.6</v>
      </c>
      <c r="Q13" s="63">
        <v>1</v>
      </c>
      <c r="R13" s="63">
        <v>23</v>
      </c>
      <c r="S13" s="63">
        <v>0.04</v>
      </c>
      <c r="T13" s="63">
        <v>0.93</v>
      </c>
      <c r="U13" s="63">
        <v>10</v>
      </c>
      <c r="V13" s="63">
        <v>1</v>
      </c>
      <c r="W13" s="63">
        <v>0.02</v>
      </c>
      <c r="X13" s="63">
        <v>10</v>
      </c>
      <c r="Y13" s="63">
        <v>0.01</v>
      </c>
      <c r="Z13" s="63">
        <v>109</v>
      </c>
      <c r="AA13" s="63">
        <v>1</v>
      </c>
      <c r="AB13" s="63">
        <v>0.01</v>
      </c>
      <c r="AC13" s="63">
        <v>30</v>
      </c>
      <c r="AD13" s="63">
        <v>0.01</v>
      </c>
      <c r="AE13" s="63">
        <v>1</v>
      </c>
      <c r="AF13" s="63">
        <v>2</v>
      </c>
      <c r="AG13" s="63">
        <v>20</v>
      </c>
      <c r="AH13" s="63">
        <v>0.01</v>
      </c>
      <c r="AI13" s="63">
        <v>10</v>
      </c>
      <c r="AJ13" s="63">
        <v>10</v>
      </c>
      <c r="AK13" s="63">
        <v>1</v>
      </c>
      <c r="AL13" s="63">
        <v>10</v>
      </c>
    </row>
    <row r="14" spans="1:41" s="63" customFormat="1">
      <c r="A14" s="63">
        <v>855513</v>
      </c>
      <c r="C14" s="65">
        <v>0.64700000000000002</v>
      </c>
      <c r="D14" s="63">
        <v>0.8</v>
      </c>
      <c r="E14" s="63">
        <v>9520</v>
      </c>
      <c r="F14" s="63">
        <v>4</v>
      </c>
      <c r="G14" s="63">
        <v>3</v>
      </c>
      <c r="H14" s="63">
        <v>127</v>
      </c>
      <c r="I14" s="63">
        <v>109</v>
      </c>
      <c r="J14" s="63">
        <v>195</v>
      </c>
      <c r="K14" s="63">
        <v>10</v>
      </c>
      <c r="L14" s="63">
        <v>90</v>
      </c>
      <c r="M14" s="63">
        <v>0.5</v>
      </c>
      <c r="N14" s="63">
        <v>2</v>
      </c>
      <c r="O14" s="63">
        <v>0.1</v>
      </c>
      <c r="P14" s="63">
        <v>2.4</v>
      </c>
      <c r="Q14" s="63">
        <v>1</v>
      </c>
      <c r="R14" s="63">
        <v>14</v>
      </c>
      <c r="S14" s="63">
        <v>0.2</v>
      </c>
      <c r="T14" s="63">
        <v>1.99</v>
      </c>
      <c r="U14" s="63">
        <v>10</v>
      </c>
      <c r="V14" s="63">
        <v>1</v>
      </c>
      <c r="W14" s="63">
        <v>0.11</v>
      </c>
      <c r="X14" s="63">
        <v>10</v>
      </c>
      <c r="Y14" s="63">
        <v>0.04</v>
      </c>
      <c r="Z14" s="63">
        <v>153</v>
      </c>
      <c r="AA14" s="63">
        <v>1</v>
      </c>
      <c r="AB14" s="63">
        <v>0.01</v>
      </c>
      <c r="AC14" s="63">
        <v>50</v>
      </c>
      <c r="AD14" s="63">
        <v>0.64</v>
      </c>
      <c r="AE14" s="63">
        <v>1</v>
      </c>
      <c r="AF14" s="63">
        <v>18</v>
      </c>
      <c r="AG14" s="63">
        <v>20</v>
      </c>
      <c r="AH14" s="63">
        <v>0.01</v>
      </c>
      <c r="AI14" s="63">
        <v>10</v>
      </c>
      <c r="AJ14" s="63">
        <v>10</v>
      </c>
      <c r="AK14" s="63">
        <v>2</v>
      </c>
      <c r="AL14" s="63">
        <v>10</v>
      </c>
    </row>
    <row r="15" spans="1:41" s="63" customFormat="1">
      <c r="A15" s="63">
        <v>855514</v>
      </c>
      <c r="C15" s="63">
        <v>1.2999999999999999E-2</v>
      </c>
      <c r="D15" s="63">
        <v>1</v>
      </c>
      <c r="E15" s="63">
        <v>25</v>
      </c>
      <c r="F15" s="63">
        <v>68</v>
      </c>
      <c r="G15" s="63">
        <v>7</v>
      </c>
      <c r="H15" s="63">
        <v>10</v>
      </c>
      <c r="I15" s="63">
        <v>2</v>
      </c>
      <c r="J15" s="63">
        <v>414</v>
      </c>
      <c r="K15" s="63">
        <v>10</v>
      </c>
      <c r="L15" s="63">
        <v>1420</v>
      </c>
      <c r="M15" s="63">
        <v>0.5</v>
      </c>
      <c r="N15" s="63">
        <v>2</v>
      </c>
      <c r="O15" s="63">
        <v>0.01</v>
      </c>
      <c r="P15" s="63">
        <v>0.5</v>
      </c>
      <c r="Q15" s="63">
        <v>1</v>
      </c>
      <c r="R15" s="63">
        <v>13</v>
      </c>
      <c r="S15" s="63">
        <v>0.66</v>
      </c>
      <c r="T15" s="63">
        <v>19</v>
      </c>
      <c r="U15" s="63">
        <v>10</v>
      </c>
      <c r="V15" s="63">
        <v>1</v>
      </c>
      <c r="W15" s="63">
        <v>0.09</v>
      </c>
      <c r="X15" s="63">
        <v>10</v>
      </c>
      <c r="Y15" s="63">
        <v>0.03</v>
      </c>
      <c r="Z15" s="63">
        <v>84</v>
      </c>
      <c r="AA15" s="63">
        <v>19</v>
      </c>
      <c r="AB15" s="63">
        <v>0.03</v>
      </c>
      <c r="AC15" s="63">
        <v>1050</v>
      </c>
      <c r="AD15" s="63">
        <v>0.14000000000000001</v>
      </c>
      <c r="AE15" s="63">
        <v>1</v>
      </c>
      <c r="AF15" s="63">
        <v>4</v>
      </c>
      <c r="AG15" s="63">
        <v>20</v>
      </c>
      <c r="AH15" s="63">
        <v>0.01</v>
      </c>
      <c r="AI15" s="63">
        <v>10</v>
      </c>
      <c r="AJ15" s="63">
        <v>10</v>
      </c>
      <c r="AK15" s="63">
        <v>49</v>
      </c>
      <c r="AL15" s="63">
        <v>10</v>
      </c>
    </row>
    <row r="16" spans="1:41" s="63" customFormat="1">
      <c r="A16" s="63" t="s">
        <v>66</v>
      </c>
      <c r="C16" s="63">
        <v>1.4999999999999999E-2</v>
      </c>
      <c r="D16" s="63">
        <v>0.2</v>
      </c>
      <c r="E16" s="63">
        <v>6</v>
      </c>
      <c r="F16" s="63">
        <v>67</v>
      </c>
      <c r="G16" s="63">
        <v>21</v>
      </c>
      <c r="H16" s="63">
        <v>2</v>
      </c>
      <c r="I16" s="63">
        <v>2</v>
      </c>
      <c r="J16" s="63">
        <v>49</v>
      </c>
      <c r="K16" s="63">
        <v>10</v>
      </c>
      <c r="L16" s="63">
        <v>420</v>
      </c>
      <c r="M16" s="63">
        <v>0.5</v>
      </c>
      <c r="N16" s="63">
        <v>2</v>
      </c>
      <c r="O16" s="63">
        <v>0.02</v>
      </c>
      <c r="P16" s="63">
        <v>0.5</v>
      </c>
      <c r="Q16" s="63">
        <v>6</v>
      </c>
      <c r="R16" s="63">
        <v>12</v>
      </c>
      <c r="S16" s="63">
        <v>0.93</v>
      </c>
      <c r="T16" s="63">
        <v>1.89</v>
      </c>
      <c r="U16" s="63">
        <v>10</v>
      </c>
      <c r="V16" s="63">
        <v>1</v>
      </c>
      <c r="W16" s="63">
        <v>0.12</v>
      </c>
      <c r="X16" s="63">
        <v>10</v>
      </c>
      <c r="Y16" s="63">
        <v>0.41</v>
      </c>
      <c r="Z16" s="63">
        <v>133</v>
      </c>
      <c r="AA16" s="63">
        <v>1</v>
      </c>
      <c r="AB16" s="63">
        <v>0.01</v>
      </c>
      <c r="AC16" s="63">
        <v>130</v>
      </c>
      <c r="AD16" s="63">
        <v>0.02</v>
      </c>
      <c r="AE16" s="63">
        <v>1</v>
      </c>
      <c r="AF16" s="63">
        <v>8</v>
      </c>
      <c r="AG16" s="63">
        <v>20</v>
      </c>
      <c r="AH16" s="63">
        <v>0.01</v>
      </c>
      <c r="AI16" s="63">
        <v>10</v>
      </c>
      <c r="AJ16" s="63">
        <v>10</v>
      </c>
      <c r="AK16" s="63">
        <v>16</v>
      </c>
      <c r="AL16" s="63">
        <v>10</v>
      </c>
    </row>
    <row r="17" spans="1:38" s="63" customFormat="1">
      <c r="A17" s="63" t="s">
        <v>67</v>
      </c>
      <c r="C17" s="63">
        <v>5.0000000000000001E-3</v>
      </c>
      <c r="D17" s="63">
        <v>0.2</v>
      </c>
      <c r="E17" s="63">
        <v>8</v>
      </c>
      <c r="F17" s="63">
        <v>5</v>
      </c>
      <c r="G17" s="63">
        <v>16</v>
      </c>
      <c r="H17" s="63">
        <v>5</v>
      </c>
      <c r="I17" s="63">
        <v>2</v>
      </c>
      <c r="J17" s="63">
        <v>45</v>
      </c>
      <c r="K17" s="63">
        <v>10</v>
      </c>
      <c r="L17" s="63">
        <v>60</v>
      </c>
      <c r="M17" s="63">
        <v>0.5</v>
      </c>
      <c r="N17" s="63">
        <v>2</v>
      </c>
      <c r="O17" s="63">
        <v>0.01</v>
      </c>
      <c r="P17" s="63">
        <v>0.5</v>
      </c>
      <c r="Q17" s="63">
        <v>8</v>
      </c>
      <c r="R17" s="63">
        <v>6</v>
      </c>
      <c r="S17" s="63">
        <v>0.28000000000000003</v>
      </c>
      <c r="T17" s="63">
        <v>1.87</v>
      </c>
      <c r="U17" s="63">
        <v>10</v>
      </c>
      <c r="V17" s="63">
        <v>1</v>
      </c>
      <c r="W17" s="63">
        <v>0.11</v>
      </c>
      <c r="X17" s="63">
        <v>10</v>
      </c>
      <c r="Y17" s="63">
        <v>0.05</v>
      </c>
      <c r="Z17" s="63">
        <v>286</v>
      </c>
      <c r="AA17" s="63">
        <v>1</v>
      </c>
      <c r="AB17" s="63">
        <v>0.01</v>
      </c>
      <c r="AC17" s="63">
        <v>130</v>
      </c>
      <c r="AD17" s="63">
        <v>0.02</v>
      </c>
      <c r="AE17" s="63">
        <v>1</v>
      </c>
      <c r="AF17" s="63">
        <v>6</v>
      </c>
      <c r="AG17" s="63">
        <v>20</v>
      </c>
      <c r="AH17" s="63">
        <v>0.01</v>
      </c>
      <c r="AI17" s="63">
        <v>10</v>
      </c>
      <c r="AJ17" s="63">
        <v>10</v>
      </c>
      <c r="AK17" s="63">
        <v>3</v>
      </c>
      <c r="AL17" s="63">
        <v>10</v>
      </c>
    </row>
    <row r="18" spans="1:38" s="63" customFormat="1">
      <c r="A18" s="63" t="s">
        <v>68</v>
      </c>
      <c r="C18" s="63">
        <v>6.0000000000000001E-3</v>
      </c>
      <c r="D18" s="63">
        <v>0.4</v>
      </c>
      <c r="E18" s="63">
        <v>32</v>
      </c>
      <c r="F18" s="63">
        <v>42</v>
      </c>
      <c r="G18" s="63">
        <v>31</v>
      </c>
      <c r="H18" s="63">
        <v>10</v>
      </c>
      <c r="I18" s="63">
        <v>5</v>
      </c>
      <c r="J18" s="63">
        <v>123</v>
      </c>
      <c r="K18" s="63">
        <v>10</v>
      </c>
      <c r="L18" s="63">
        <v>400</v>
      </c>
      <c r="M18" s="63">
        <v>0.5</v>
      </c>
      <c r="N18" s="63">
        <v>2</v>
      </c>
      <c r="O18" s="63">
        <v>0.03</v>
      </c>
      <c r="P18" s="63">
        <v>0.5</v>
      </c>
      <c r="Q18" s="63">
        <v>3</v>
      </c>
      <c r="R18" s="63">
        <v>103</v>
      </c>
      <c r="S18" s="63">
        <v>3.03</v>
      </c>
      <c r="T18" s="63">
        <v>5.85</v>
      </c>
      <c r="U18" s="63">
        <v>10</v>
      </c>
      <c r="V18" s="63">
        <v>1</v>
      </c>
      <c r="W18" s="63">
        <v>0.08</v>
      </c>
      <c r="X18" s="63">
        <v>10</v>
      </c>
      <c r="Y18" s="63">
        <v>1.86</v>
      </c>
      <c r="Z18" s="63">
        <v>414</v>
      </c>
      <c r="AA18" s="63">
        <v>4</v>
      </c>
      <c r="AB18" s="63">
        <v>0.02</v>
      </c>
      <c r="AC18" s="63">
        <v>850</v>
      </c>
      <c r="AD18" s="63">
        <v>0.17</v>
      </c>
      <c r="AE18" s="63">
        <v>8</v>
      </c>
      <c r="AF18" s="63">
        <v>18</v>
      </c>
      <c r="AG18" s="63">
        <v>20</v>
      </c>
      <c r="AH18" s="63">
        <v>0.01</v>
      </c>
      <c r="AI18" s="63">
        <v>10</v>
      </c>
      <c r="AJ18" s="63">
        <v>10</v>
      </c>
      <c r="AK18" s="63">
        <v>147</v>
      </c>
      <c r="AL18" s="63">
        <v>10</v>
      </c>
    </row>
    <row r="19" spans="1:38" s="63" customFormat="1">
      <c r="A19" s="68" t="s">
        <v>69</v>
      </c>
      <c r="B19" s="68"/>
      <c r="C19" s="68">
        <v>5.0000000000000001E-3</v>
      </c>
      <c r="D19" s="68">
        <v>0.2</v>
      </c>
      <c r="E19" s="68">
        <v>3</v>
      </c>
      <c r="F19" s="68">
        <v>14</v>
      </c>
      <c r="G19" s="68">
        <v>4</v>
      </c>
      <c r="H19" s="68">
        <v>2</v>
      </c>
      <c r="I19" s="68">
        <v>2</v>
      </c>
      <c r="J19" s="68">
        <v>11</v>
      </c>
      <c r="K19" s="68">
        <v>10</v>
      </c>
      <c r="L19" s="68">
        <v>20</v>
      </c>
      <c r="M19" s="68">
        <v>0.5</v>
      </c>
      <c r="N19" s="68">
        <v>2</v>
      </c>
      <c r="O19" s="68">
        <v>0.01</v>
      </c>
      <c r="P19" s="68">
        <v>0.5</v>
      </c>
      <c r="Q19" s="68">
        <v>1</v>
      </c>
      <c r="R19" s="68">
        <v>13</v>
      </c>
      <c r="S19" s="68">
        <v>0.16</v>
      </c>
      <c r="T19" s="68">
        <v>1.32</v>
      </c>
      <c r="U19" s="68">
        <v>10</v>
      </c>
      <c r="V19" s="68">
        <v>1</v>
      </c>
      <c r="W19" s="68">
        <v>0.01</v>
      </c>
      <c r="X19" s="68">
        <v>10</v>
      </c>
      <c r="Y19" s="68">
        <v>0.04</v>
      </c>
      <c r="Z19" s="68">
        <v>65</v>
      </c>
      <c r="AA19" s="68">
        <v>1</v>
      </c>
      <c r="AB19" s="68">
        <v>0.01</v>
      </c>
      <c r="AC19" s="68">
        <v>160</v>
      </c>
      <c r="AD19" s="68">
        <v>0.01</v>
      </c>
      <c r="AE19" s="68">
        <v>1</v>
      </c>
      <c r="AF19" s="68">
        <v>3</v>
      </c>
      <c r="AG19" s="68">
        <v>20</v>
      </c>
      <c r="AH19" s="68">
        <v>0.01</v>
      </c>
      <c r="AI19" s="68">
        <v>10</v>
      </c>
      <c r="AJ19" s="68">
        <v>10</v>
      </c>
      <c r="AK19" s="68">
        <v>10</v>
      </c>
      <c r="AL19" s="68">
        <v>10</v>
      </c>
    </row>
    <row r="20" spans="1:38" s="63" customFormat="1">
      <c r="A20" s="63">
        <v>855552</v>
      </c>
      <c r="C20" s="63">
        <v>5.0000000000000001E-3</v>
      </c>
      <c r="D20" s="63">
        <v>0.2</v>
      </c>
      <c r="E20" s="63">
        <v>7</v>
      </c>
      <c r="F20" s="63">
        <v>8</v>
      </c>
      <c r="G20" s="63">
        <v>13</v>
      </c>
      <c r="H20" s="63">
        <v>10</v>
      </c>
      <c r="I20" s="63">
        <v>2</v>
      </c>
      <c r="J20" s="63">
        <v>45</v>
      </c>
      <c r="K20" s="63">
        <v>10</v>
      </c>
      <c r="L20" s="63">
        <v>80</v>
      </c>
      <c r="M20" s="63">
        <v>0.5</v>
      </c>
      <c r="N20" s="63">
        <v>2</v>
      </c>
      <c r="O20" s="63">
        <v>0.49</v>
      </c>
      <c r="P20" s="63">
        <v>0.5</v>
      </c>
      <c r="Q20" s="63">
        <v>5</v>
      </c>
      <c r="R20" s="63">
        <v>19</v>
      </c>
      <c r="S20" s="63">
        <v>1.18</v>
      </c>
      <c r="T20" s="63">
        <v>2.36</v>
      </c>
      <c r="U20" s="63">
        <v>10</v>
      </c>
      <c r="V20" s="63">
        <v>1</v>
      </c>
      <c r="W20" s="63">
        <v>0.21</v>
      </c>
      <c r="X20" s="63">
        <v>20</v>
      </c>
      <c r="Y20" s="63">
        <v>0.43</v>
      </c>
      <c r="Z20" s="63">
        <v>275</v>
      </c>
      <c r="AA20" s="63">
        <v>1</v>
      </c>
      <c r="AB20" s="63">
        <v>0.04</v>
      </c>
      <c r="AC20" s="63">
        <v>110</v>
      </c>
      <c r="AD20" s="63">
        <v>0.01</v>
      </c>
      <c r="AE20" s="63">
        <v>1</v>
      </c>
      <c r="AF20" s="63">
        <v>35</v>
      </c>
      <c r="AG20" s="63">
        <v>20</v>
      </c>
      <c r="AH20" s="63">
        <v>0.01</v>
      </c>
      <c r="AI20" s="63">
        <v>10</v>
      </c>
      <c r="AJ20" s="63">
        <v>10</v>
      </c>
      <c r="AK20" s="63">
        <v>8</v>
      </c>
      <c r="AL20" s="63">
        <v>10</v>
      </c>
    </row>
    <row r="21" spans="1:38" s="63" customFormat="1">
      <c r="A21" s="63">
        <v>855554</v>
      </c>
      <c r="C21" s="63">
        <v>5.0000000000000001E-3</v>
      </c>
      <c r="D21" s="63">
        <v>0.2</v>
      </c>
      <c r="E21" s="63">
        <v>12</v>
      </c>
      <c r="F21" s="63">
        <v>8</v>
      </c>
      <c r="G21" s="63">
        <v>7</v>
      </c>
      <c r="H21" s="63">
        <v>20</v>
      </c>
      <c r="I21" s="63">
        <v>2</v>
      </c>
      <c r="J21" s="63">
        <v>10</v>
      </c>
      <c r="K21" s="63">
        <v>10</v>
      </c>
      <c r="L21" s="63">
        <v>30</v>
      </c>
      <c r="M21" s="63">
        <v>0.5</v>
      </c>
      <c r="N21" s="63">
        <v>2</v>
      </c>
      <c r="O21" s="63">
        <v>0.13</v>
      </c>
      <c r="P21" s="63">
        <v>0.5</v>
      </c>
      <c r="Q21" s="63">
        <v>2</v>
      </c>
      <c r="R21" s="63">
        <v>24</v>
      </c>
      <c r="S21" s="63">
        <v>0.16</v>
      </c>
      <c r="T21" s="63">
        <v>1.05</v>
      </c>
      <c r="U21" s="63">
        <v>10</v>
      </c>
      <c r="V21" s="63">
        <v>1</v>
      </c>
      <c r="W21" s="63">
        <v>0.09</v>
      </c>
      <c r="X21" s="63">
        <v>10</v>
      </c>
      <c r="Y21" s="63">
        <v>0.01</v>
      </c>
      <c r="Z21" s="63">
        <v>468</v>
      </c>
      <c r="AA21" s="63">
        <v>1</v>
      </c>
      <c r="AB21" s="63">
        <v>0.06</v>
      </c>
      <c r="AC21" s="63">
        <v>150</v>
      </c>
      <c r="AD21" s="63">
        <v>0.01</v>
      </c>
      <c r="AE21" s="63">
        <v>1</v>
      </c>
      <c r="AF21" s="63">
        <v>8</v>
      </c>
      <c r="AG21" s="63">
        <v>20</v>
      </c>
      <c r="AH21" s="63">
        <v>0.01</v>
      </c>
      <c r="AI21" s="63">
        <v>10</v>
      </c>
      <c r="AJ21" s="63">
        <v>10</v>
      </c>
      <c r="AK21" s="63">
        <v>2</v>
      </c>
      <c r="AL21" s="63">
        <v>10</v>
      </c>
    </row>
    <row r="22" spans="1:38" s="63" customFormat="1">
      <c r="A22" s="63">
        <v>855555</v>
      </c>
      <c r="C22" s="63">
        <v>5.0000000000000001E-3</v>
      </c>
      <c r="D22" s="63">
        <v>0.2</v>
      </c>
      <c r="E22" s="63">
        <v>2</v>
      </c>
      <c r="F22" s="63">
        <v>3</v>
      </c>
      <c r="G22" s="63">
        <v>7</v>
      </c>
      <c r="H22" s="63">
        <v>7</v>
      </c>
      <c r="I22" s="63">
        <v>2</v>
      </c>
      <c r="J22" s="63">
        <v>10</v>
      </c>
      <c r="K22" s="63">
        <v>10</v>
      </c>
      <c r="L22" s="63">
        <v>20</v>
      </c>
      <c r="M22" s="63">
        <v>0.5</v>
      </c>
      <c r="N22" s="63">
        <v>2</v>
      </c>
      <c r="O22" s="63">
        <v>0.19</v>
      </c>
      <c r="P22" s="63">
        <v>0.5</v>
      </c>
      <c r="Q22" s="63">
        <v>3</v>
      </c>
      <c r="R22" s="63">
        <v>16</v>
      </c>
      <c r="S22" s="63">
        <v>0.09</v>
      </c>
      <c r="T22" s="63">
        <v>1.1399999999999999</v>
      </c>
      <c r="U22" s="63">
        <v>10</v>
      </c>
      <c r="V22" s="63">
        <v>1</v>
      </c>
      <c r="W22" s="63">
        <v>0.04</v>
      </c>
      <c r="X22" s="63">
        <v>10</v>
      </c>
      <c r="Y22" s="63">
        <v>0.04</v>
      </c>
      <c r="Z22" s="63">
        <v>302</v>
      </c>
      <c r="AA22" s="63">
        <v>1</v>
      </c>
      <c r="AB22" s="63">
        <v>0.01</v>
      </c>
      <c r="AC22" s="63">
        <v>150</v>
      </c>
      <c r="AD22" s="63">
        <v>0.01</v>
      </c>
      <c r="AE22" s="63">
        <v>1</v>
      </c>
      <c r="AF22" s="63">
        <v>5</v>
      </c>
      <c r="AG22" s="63">
        <v>20</v>
      </c>
      <c r="AH22" s="63">
        <v>0.01</v>
      </c>
      <c r="AI22" s="63">
        <v>10</v>
      </c>
      <c r="AJ22" s="63">
        <v>10</v>
      </c>
      <c r="AK22" s="63">
        <v>1</v>
      </c>
      <c r="AL22" s="63">
        <v>10</v>
      </c>
    </row>
    <row r="23" spans="1:38" s="63" customFormat="1">
      <c r="A23" s="63">
        <v>855556</v>
      </c>
      <c r="C23" s="63">
        <v>5.0000000000000001E-3</v>
      </c>
      <c r="D23" s="63">
        <v>0.2</v>
      </c>
      <c r="E23" s="63">
        <v>2</v>
      </c>
      <c r="F23" s="63">
        <v>3</v>
      </c>
      <c r="G23" s="63">
        <v>1</v>
      </c>
      <c r="H23" s="63">
        <v>2</v>
      </c>
      <c r="I23" s="63">
        <v>2</v>
      </c>
      <c r="J23" s="63">
        <v>2</v>
      </c>
      <c r="K23" s="63">
        <v>10</v>
      </c>
      <c r="L23" s="63">
        <v>150</v>
      </c>
      <c r="M23" s="63">
        <v>0.5</v>
      </c>
      <c r="N23" s="63">
        <v>2</v>
      </c>
      <c r="O23" s="63">
        <v>0.01</v>
      </c>
      <c r="P23" s="63">
        <v>0.5</v>
      </c>
      <c r="Q23" s="63">
        <v>1</v>
      </c>
      <c r="R23" s="63">
        <v>15</v>
      </c>
      <c r="S23" s="63">
        <v>0.06</v>
      </c>
      <c r="T23" s="63">
        <v>0.81</v>
      </c>
      <c r="U23" s="63">
        <v>10</v>
      </c>
      <c r="V23" s="63">
        <v>1</v>
      </c>
      <c r="W23" s="63">
        <v>0.02</v>
      </c>
      <c r="X23" s="63">
        <v>10</v>
      </c>
      <c r="Y23" s="63">
        <v>0.01</v>
      </c>
      <c r="Z23" s="63">
        <v>91</v>
      </c>
      <c r="AA23" s="63">
        <v>1</v>
      </c>
      <c r="AB23" s="63">
        <v>0.01</v>
      </c>
      <c r="AC23" s="63">
        <v>90</v>
      </c>
      <c r="AD23" s="63">
        <v>0.01</v>
      </c>
      <c r="AE23" s="63">
        <v>1</v>
      </c>
      <c r="AF23" s="63">
        <v>1</v>
      </c>
      <c r="AG23" s="63">
        <v>20</v>
      </c>
      <c r="AH23" s="63">
        <v>0.01</v>
      </c>
      <c r="AI23" s="63">
        <v>10</v>
      </c>
      <c r="AJ23" s="63">
        <v>10</v>
      </c>
      <c r="AK23" s="63">
        <v>7</v>
      </c>
      <c r="AL23" s="63">
        <v>10</v>
      </c>
    </row>
    <row r="24" spans="1:38" s="63" customFormat="1">
      <c r="A24" s="63">
        <v>855557</v>
      </c>
      <c r="C24" s="63">
        <v>5.0000000000000001E-3</v>
      </c>
      <c r="D24" s="63">
        <v>0.2</v>
      </c>
      <c r="E24" s="63">
        <v>4</v>
      </c>
      <c r="F24" s="63">
        <v>25</v>
      </c>
      <c r="G24" s="63">
        <v>26</v>
      </c>
      <c r="H24" s="63">
        <v>28</v>
      </c>
      <c r="I24" s="63">
        <v>2</v>
      </c>
      <c r="J24" s="63">
        <v>65</v>
      </c>
      <c r="K24" s="63">
        <v>10</v>
      </c>
      <c r="L24" s="63">
        <v>60</v>
      </c>
      <c r="M24" s="63">
        <v>0.5</v>
      </c>
      <c r="N24" s="63">
        <v>2</v>
      </c>
      <c r="O24" s="63">
        <v>0.15</v>
      </c>
      <c r="P24" s="63">
        <v>0.5</v>
      </c>
      <c r="Q24" s="63">
        <v>11</v>
      </c>
      <c r="R24" s="63">
        <v>33</v>
      </c>
      <c r="S24" s="63">
        <v>1.29</v>
      </c>
      <c r="T24" s="63">
        <v>2.95</v>
      </c>
      <c r="U24" s="63">
        <v>10</v>
      </c>
      <c r="V24" s="63">
        <v>1</v>
      </c>
      <c r="W24" s="63">
        <v>0.17</v>
      </c>
      <c r="X24" s="63">
        <v>20</v>
      </c>
      <c r="Y24" s="63">
        <v>0.52</v>
      </c>
      <c r="Z24" s="63">
        <v>455</v>
      </c>
      <c r="AA24" s="63">
        <v>1</v>
      </c>
      <c r="AB24" s="63">
        <v>0.06</v>
      </c>
      <c r="AC24" s="63">
        <v>480</v>
      </c>
      <c r="AD24" s="63">
        <v>0.02</v>
      </c>
      <c r="AE24" s="63">
        <v>2</v>
      </c>
      <c r="AF24" s="63">
        <v>8</v>
      </c>
      <c r="AG24" s="63">
        <v>20</v>
      </c>
      <c r="AH24" s="63">
        <v>0.01</v>
      </c>
      <c r="AI24" s="63">
        <v>10</v>
      </c>
      <c r="AJ24" s="63">
        <v>10</v>
      </c>
      <c r="AK24" s="63">
        <v>15</v>
      </c>
      <c r="AL24" s="63">
        <v>10</v>
      </c>
    </row>
    <row r="25" spans="1:38" s="63" customFormat="1">
      <c r="A25" s="63">
        <v>855558</v>
      </c>
      <c r="C25" s="63">
        <v>5.0000000000000001E-3</v>
      </c>
      <c r="D25" s="63">
        <v>0.2</v>
      </c>
      <c r="E25" s="63">
        <v>2</v>
      </c>
      <c r="F25" s="63">
        <v>4</v>
      </c>
      <c r="G25" s="63">
        <v>3</v>
      </c>
      <c r="H25" s="63">
        <v>7</v>
      </c>
      <c r="I25" s="63">
        <v>2</v>
      </c>
      <c r="J25" s="63">
        <v>8</v>
      </c>
      <c r="K25" s="63">
        <v>10</v>
      </c>
      <c r="L25" s="63">
        <v>10</v>
      </c>
      <c r="M25" s="63">
        <v>0.5</v>
      </c>
      <c r="N25" s="63">
        <v>2</v>
      </c>
      <c r="O25" s="63">
        <v>0.03</v>
      </c>
      <c r="P25" s="63">
        <v>0.5</v>
      </c>
      <c r="Q25" s="63">
        <v>2</v>
      </c>
      <c r="R25" s="63">
        <v>18</v>
      </c>
      <c r="S25" s="63">
        <v>0.15</v>
      </c>
      <c r="T25" s="63">
        <v>0.98</v>
      </c>
      <c r="U25" s="63">
        <v>10</v>
      </c>
      <c r="V25" s="63">
        <v>1</v>
      </c>
      <c r="W25" s="63">
        <v>0.03</v>
      </c>
      <c r="X25" s="63">
        <v>10</v>
      </c>
      <c r="Y25" s="63">
        <v>0.05</v>
      </c>
      <c r="Z25" s="63">
        <v>118</v>
      </c>
      <c r="AA25" s="63">
        <v>1</v>
      </c>
      <c r="AB25" s="63">
        <v>0.04</v>
      </c>
      <c r="AC25" s="63">
        <v>140</v>
      </c>
      <c r="AD25" s="63">
        <v>0.01</v>
      </c>
      <c r="AE25" s="63">
        <v>1</v>
      </c>
      <c r="AF25" s="63">
        <v>1</v>
      </c>
      <c r="AG25" s="63">
        <v>20</v>
      </c>
      <c r="AH25" s="63">
        <v>0.01</v>
      </c>
      <c r="AI25" s="63">
        <v>10</v>
      </c>
      <c r="AJ25" s="63">
        <v>10</v>
      </c>
      <c r="AK25" s="63">
        <v>1</v>
      </c>
      <c r="AL25" s="63">
        <v>10</v>
      </c>
    </row>
    <row r="26" spans="1:38" s="63" customFormat="1">
      <c r="A26" s="63">
        <v>855559</v>
      </c>
      <c r="C26" s="63">
        <v>5.0000000000000001E-3</v>
      </c>
      <c r="D26" s="63">
        <v>0.2</v>
      </c>
      <c r="E26" s="63">
        <v>2</v>
      </c>
      <c r="F26" s="63">
        <v>11</v>
      </c>
      <c r="G26" s="63">
        <v>20</v>
      </c>
      <c r="H26" s="63">
        <v>36</v>
      </c>
      <c r="I26" s="63">
        <v>2</v>
      </c>
      <c r="J26" s="63">
        <v>35</v>
      </c>
      <c r="K26" s="63">
        <v>10</v>
      </c>
      <c r="L26" s="63">
        <v>30</v>
      </c>
      <c r="M26" s="63">
        <v>0.5</v>
      </c>
      <c r="N26" s="63">
        <v>2</v>
      </c>
      <c r="O26" s="63">
        <v>0.32</v>
      </c>
      <c r="P26" s="63">
        <v>0.5</v>
      </c>
      <c r="Q26" s="63">
        <v>6</v>
      </c>
      <c r="R26" s="63">
        <v>10</v>
      </c>
      <c r="S26" s="63">
        <v>0.52</v>
      </c>
      <c r="T26" s="63">
        <v>1.71</v>
      </c>
      <c r="U26" s="63">
        <v>10</v>
      </c>
      <c r="V26" s="63">
        <v>1</v>
      </c>
      <c r="W26" s="63">
        <v>0.06</v>
      </c>
      <c r="X26" s="63">
        <v>10</v>
      </c>
      <c r="Y26" s="63">
        <v>0.28000000000000003</v>
      </c>
      <c r="Z26" s="63">
        <v>495</v>
      </c>
      <c r="AA26" s="63">
        <v>1</v>
      </c>
      <c r="AB26" s="63">
        <v>0.01</v>
      </c>
      <c r="AC26" s="63">
        <v>150</v>
      </c>
      <c r="AD26" s="63">
        <v>0.05</v>
      </c>
      <c r="AE26" s="63">
        <v>1</v>
      </c>
      <c r="AF26" s="63">
        <v>17</v>
      </c>
      <c r="AG26" s="63">
        <v>20</v>
      </c>
      <c r="AH26" s="63">
        <v>0.01</v>
      </c>
      <c r="AI26" s="63">
        <v>10</v>
      </c>
      <c r="AJ26" s="63">
        <v>10</v>
      </c>
      <c r="AK26" s="63">
        <v>3</v>
      </c>
      <c r="AL26" s="63">
        <v>10</v>
      </c>
    </row>
    <row r="27" spans="1:38" s="63" customFormat="1">
      <c r="A27" s="63">
        <v>855560</v>
      </c>
      <c r="C27" s="63">
        <v>4.1000000000000002E-2</v>
      </c>
      <c r="D27" s="63">
        <v>0.2</v>
      </c>
      <c r="E27" s="63">
        <v>2</v>
      </c>
      <c r="F27" s="63">
        <v>3</v>
      </c>
      <c r="G27" s="63">
        <v>1</v>
      </c>
      <c r="H27" s="63">
        <v>16</v>
      </c>
      <c r="I27" s="63">
        <v>2</v>
      </c>
      <c r="J27" s="63">
        <v>21</v>
      </c>
      <c r="K27" s="63">
        <v>10</v>
      </c>
      <c r="L27" s="63">
        <v>80</v>
      </c>
      <c r="M27" s="63">
        <v>0.5</v>
      </c>
      <c r="N27" s="63">
        <v>4</v>
      </c>
      <c r="O27" s="63">
        <v>0.02</v>
      </c>
      <c r="P27" s="63">
        <v>0.5</v>
      </c>
      <c r="Q27" s="63">
        <v>1</v>
      </c>
      <c r="R27" s="63">
        <v>7</v>
      </c>
      <c r="S27" s="63">
        <v>0.24</v>
      </c>
      <c r="T27" s="63">
        <v>0.91</v>
      </c>
      <c r="U27" s="63">
        <v>10</v>
      </c>
      <c r="V27" s="63">
        <v>1</v>
      </c>
      <c r="W27" s="63">
        <v>0.14000000000000001</v>
      </c>
      <c r="X27" s="63">
        <v>20</v>
      </c>
      <c r="Y27" s="63">
        <v>0.02</v>
      </c>
      <c r="Z27" s="63">
        <v>122</v>
      </c>
      <c r="AA27" s="63">
        <v>1</v>
      </c>
      <c r="AB27" s="63">
        <v>0.06</v>
      </c>
      <c r="AC27" s="63">
        <v>60</v>
      </c>
      <c r="AD27" s="63">
        <v>0.01</v>
      </c>
      <c r="AE27" s="63">
        <v>1</v>
      </c>
      <c r="AF27" s="63">
        <v>4</v>
      </c>
      <c r="AG27" s="63">
        <v>20</v>
      </c>
      <c r="AH27" s="63">
        <v>0.01</v>
      </c>
      <c r="AI27" s="63">
        <v>10</v>
      </c>
      <c r="AJ27" s="63">
        <v>10</v>
      </c>
      <c r="AK27" s="63">
        <v>1</v>
      </c>
      <c r="AL27" s="63">
        <v>10</v>
      </c>
    </row>
    <row r="28" spans="1:38" s="63" customFormat="1">
      <c r="A28" s="63" t="s">
        <v>70</v>
      </c>
      <c r="C28" s="63">
        <v>5.0000000000000001E-3</v>
      </c>
      <c r="D28" s="63">
        <v>0.3</v>
      </c>
      <c r="E28" s="63">
        <v>4</v>
      </c>
      <c r="F28" s="63">
        <v>1</v>
      </c>
      <c r="G28" s="63">
        <v>6</v>
      </c>
      <c r="H28" s="63">
        <v>54</v>
      </c>
      <c r="I28" s="63">
        <v>2</v>
      </c>
      <c r="J28" s="63">
        <v>19</v>
      </c>
      <c r="K28" s="63">
        <v>10</v>
      </c>
      <c r="L28" s="63">
        <v>10</v>
      </c>
      <c r="M28" s="63">
        <v>0.5</v>
      </c>
      <c r="N28" s="63">
        <v>2</v>
      </c>
      <c r="O28" s="63">
        <v>0.28000000000000003</v>
      </c>
      <c r="P28" s="63">
        <v>0.5</v>
      </c>
      <c r="Q28" s="63">
        <v>5</v>
      </c>
      <c r="R28" s="63">
        <v>13</v>
      </c>
      <c r="S28" s="63">
        <v>0.21</v>
      </c>
      <c r="T28" s="63">
        <v>0.9</v>
      </c>
      <c r="U28" s="63">
        <v>10</v>
      </c>
      <c r="V28" s="63">
        <v>1</v>
      </c>
      <c r="W28" s="63">
        <v>0.04</v>
      </c>
      <c r="X28" s="63">
        <v>10</v>
      </c>
      <c r="Y28" s="63">
        <v>7.0000000000000007E-2</v>
      </c>
      <c r="Z28" s="63">
        <v>375</v>
      </c>
      <c r="AA28" s="63">
        <v>1</v>
      </c>
      <c r="AB28" s="63">
        <v>0.02</v>
      </c>
      <c r="AC28" s="63">
        <v>250</v>
      </c>
      <c r="AD28" s="63">
        <v>0.01</v>
      </c>
      <c r="AE28" s="63">
        <v>1</v>
      </c>
      <c r="AF28" s="63">
        <v>8</v>
      </c>
      <c r="AG28" s="63">
        <v>20</v>
      </c>
      <c r="AH28" s="63">
        <v>0.01</v>
      </c>
      <c r="AI28" s="63">
        <v>10</v>
      </c>
      <c r="AJ28" s="63">
        <v>10</v>
      </c>
      <c r="AK28" s="63">
        <v>1</v>
      </c>
      <c r="AL28" s="63">
        <v>10</v>
      </c>
    </row>
    <row r="29" spans="1:38" s="63" customFormat="1">
      <c r="A29" s="63" t="s">
        <v>71</v>
      </c>
      <c r="C29" s="63">
        <v>5.0000000000000001E-3</v>
      </c>
      <c r="D29" s="63">
        <v>0.3</v>
      </c>
      <c r="E29" s="63">
        <v>3</v>
      </c>
      <c r="F29" s="63">
        <v>1</v>
      </c>
      <c r="G29" s="63">
        <v>8</v>
      </c>
      <c r="H29" s="63">
        <v>59</v>
      </c>
      <c r="I29" s="63">
        <v>2</v>
      </c>
      <c r="J29" s="63">
        <v>24</v>
      </c>
      <c r="K29" s="63">
        <v>10</v>
      </c>
      <c r="L29" s="63">
        <v>10</v>
      </c>
      <c r="M29" s="63">
        <v>0.5</v>
      </c>
      <c r="N29" s="63">
        <v>2</v>
      </c>
      <c r="O29" s="63">
        <v>0.22</v>
      </c>
      <c r="P29" s="63">
        <v>0.5</v>
      </c>
      <c r="Q29" s="63">
        <v>6</v>
      </c>
      <c r="R29" s="63">
        <v>13</v>
      </c>
      <c r="S29" s="63">
        <v>0.27</v>
      </c>
      <c r="T29" s="63">
        <v>1.06</v>
      </c>
      <c r="U29" s="63">
        <v>10</v>
      </c>
      <c r="V29" s="63">
        <v>1</v>
      </c>
      <c r="W29" s="63">
        <v>0.03</v>
      </c>
      <c r="X29" s="63">
        <v>10</v>
      </c>
      <c r="Y29" s="63">
        <v>0.1</v>
      </c>
      <c r="Z29" s="63">
        <v>341</v>
      </c>
      <c r="AA29" s="63">
        <v>1</v>
      </c>
      <c r="AB29" s="63">
        <v>0.02</v>
      </c>
      <c r="AC29" s="63">
        <v>170</v>
      </c>
      <c r="AD29" s="63">
        <v>0.01</v>
      </c>
      <c r="AE29" s="63">
        <v>1</v>
      </c>
      <c r="AF29" s="63">
        <v>6</v>
      </c>
      <c r="AG29" s="63">
        <v>20</v>
      </c>
      <c r="AH29" s="63">
        <v>0.01</v>
      </c>
      <c r="AI29" s="63">
        <v>10</v>
      </c>
      <c r="AJ29" s="63">
        <v>10</v>
      </c>
      <c r="AK29" s="63">
        <v>1</v>
      </c>
      <c r="AL29" s="63">
        <v>10</v>
      </c>
    </row>
    <row r="30" spans="1:38" s="63" customFormat="1">
      <c r="A30" s="63" t="s">
        <v>72</v>
      </c>
      <c r="C30" s="63">
        <v>5.0000000000000001E-3</v>
      </c>
      <c r="D30" s="63">
        <v>0.2</v>
      </c>
      <c r="E30" s="63">
        <v>2</v>
      </c>
      <c r="F30" s="63">
        <v>18</v>
      </c>
      <c r="G30" s="63">
        <v>19</v>
      </c>
      <c r="H30" s="63">
        <v>41</v>
      </c>
      <c r="I30" s="63">
        <v>2</v>
      </c>
      <c r="J30" s="63">
        <v>61</v>
      </c>
      <c r="K30" s="63">
        <v>10</v>
      </c>
      <c r="L30" s="63">
        <v>60</v>
      </c>
      <c r="M30" s="63">
        <v>0.5</v>
      </c>
      <c r="N30" s="63">
        <v>2</v>
      </c>
      <c r="O30" s="63">
        <v>1.56</v>
      </c>
      <c r="P30" s="63">
        <v>0.5</v>
      </c>
      <c r="Q30" s="63">
        <v>9</v>
      </c>
      <c r="R30" s="63">
        <v>17</v>
      </c>
      <c r="S30" s="63">
        <v>1.66</v>
      </c>
      <c r="T30" s="63">
        <v>2.95</v>
      </c>
      <c r="U30" s="63">
        <v>10</v>
      </c>
      <c r="V30" s="63">
        <v>1</v>
      </c>
      <c r="W30" s="63">
        <v>0.2</v>
      </c>
      <c r="X30" s="63">
        <v>20</v>
      </c>
      <c r="Y30" s="63">
        <v>0.65</v>
      </c>
      <c r="Z30" s="63">
        <v>492</v>
      </c>
      <c r="AA30" s="63">
        <v>1</v>
      </c>
      <c r="AB30" s="63">
        <v>0.03</v>
      </c>
      <c r="AC30" s="63">
        <v>400</v>
      </c>
      <c r="AD30" s="63">
        <v>0.11</v>
      </c>
      <c r="AE30" s="63">
        <v>1</v>
      </c>
      <c r="AF30" s="63">
        <v>104</v>
      </c>
      <c r="AG30" s="63">
        <v>20</v>
      </c>
      <c r="AH30" s="63">
        <v>0.01</v>
      </c>
      <c r="AI30" s="63">
        <v>10</v>
      </c>
      <c r="AJ30" s="63">
        <v>10</v>
      </c>
      <c r="AK30" s="63">
        <v>10</v>
      </c>
      <c r="AL30" s="63">
        <v>10</v>
      </c>
    </row>
    <row r="31" spans="1:38" s="63" customFormat="1">
      <c r="A31" s="63" t="s">
        <v>73</v>
      </c>
      <c r="C31" s="63">
        <v>5.0000000000000001E-3</v>
      </c>
      <c r="D31" s="63">
        <v>0.2</v>
      </c>
      <c r="E31" s="63">
        <v>2</v>
      </c>
      <c r="F31" s="63">
        <v>5</v>
      </c>
      <c r="G31" s="63">
        <v>2</v>
      </c>
      <c r="H31" s="63">
        <v>2</v>
      </c>
      <c r="I31" s="63">
        <v>2</v>
      </c>
      <c r="J31" s="63">
        <v>5</v>
      </c>
      <c r="K31" s="63">
        <v>10</v>
      </c>
      <c r="L31" s="63">
        <v>20</v>
      </c>
      <c r="M31" s="63">
        <v>0.5</v>
      </c>
      <c r="N31" s="63">
        <v>2</v>
      </c>
      <c r="O31" s="63">
        <v>0.02</v>
      </c>
      <c r="P31" s="63">
        <v>0.5</v>
      </c>
      <c r="Q31" s="63">
        <v>1</v>
      </c>
      <c r="R31" s="63">
        <v>12</v>
      </c>
      <c r="S31" s="63">
        <v>0.04</v>
      </c>
      <c r="T31" s="63">
        <v>0.55000000000000004</v>
      </c>
      <c r="U31" s="63">
        <v>10</v>
      </c>
      <c r="V31" s="63">
        <v>1</v>
      </c>
      <c r="W31" s="63">
        <v>0.01</v>
      </c>
      <c r="X31" s="63">
        <v>10</v>
      </c>
      <c r="Y31" s="63">
        <v>0.01</v>
      </c>
      <c r="Z31" s="63">
        <v>62</v>
      </c>
      <c r="AA31" s="63">
        <v>1</v>
      </c>
      <c r="AB31" s="63">
        <v>0.01</v>
      </c>
      <c r="AC31" s="63">
        <v>70</v>
      </c>
      <c r="AD31" s="63">
        <v>0.01</v>
      </c>
      <c r="AE31" s="63">
        <v>1</v>
      </c>
      <c r="AF31" s="63">
        <v>4</v>
      </c>
      <c r="AG31" s="63">
        <v>20</v>
      </c>
      <c r="AH31" s="63">
        <v>0.01</v>
      </c>
      <c r="AI31" s="63">
        <v>10</v>
      </c>
      <c r="AJ31" s="63">
        <v>10</v>
      </c>
      <c r="AK31" s="63">
        <v>1</v>
      </c>
      <c r="AL31" s="63">
        <v>10</v>
      </c>
    </row>
    <row r="32" spans="1:38" s="63" customFormat="1">
      <c r="A32" s="63" t="s">
        <v>74</v>
      </c>
      <c r="C32" s="63">
        <v>5.0000000000000001E-3</v>
      </c>
      <c r="D32" s="63">
        <v>0.2</v>
      </c>
      <c r="E32" s="63">
        <v>2</v>
      </c>
      <c r="F32" s="63">
        <v>3</v>
      </c>
      <c r="G32" s="63">
        <v>3</v>
      </c>
      <c r="H32" s="63">
        <v>2</v>
      </c>
      <c r="I32" s="63">
        <v>2</v>
      </c>
      <c r="J32" s="63">
        <v>7</v>
      </c>
      <c r="K32" s="63">
        <v>10</v>
      </c>
      <c r="L32" s="63">
        <v>40</v>
      </c>
      <c r="M32" s="63">
        <v>0.5</v>
      </c>
      <c r="N32" s="63">
        <v>2</v>
      </c>
      <c r="O32" s="63">
        <v>0.02</v>
      </c>
      <c r="P32" s="63">
        <v>0.5</v>
      </c>
      <c r="Q32" s="63">
        <v>1</v>
      </c>
      <c r="R32" s="63">
        <v>10</v>
      </c>
      <c r="S32" s="63">
        <v>0.09</v>
      </c>
      <c r="T32" s="63">
        <v>0.51</v>
      </c>
      <c r="U32" s="63">
        <v>10</v>
      </c>
      <c r="V32" s="63">
        <v>1</v>
      </c>
      <c r="W32" s="63">
        <v>0.02</v>
      </c>
      <c r="X32" s="63">
        <v>10</v>
      </c>
      <c r="Y32" s="63">
        <v>0.02</v>
      </c>
      <c r="Z32" s="63">
        <v>68</v>
      </c>
      <c r="AA32" s="63">
        <v>1</v>
      </c>
      <c r="AB32" s="63">
        <v>0.01</v>
      </c>
      <c r="AC32" s="63">
        <v>80</v>
      </c>
      <c r="AD32" s="63">
        <v>0.01</v>
      </c>
      <c r="AE32" s="63">
        <v>1</v>
      </c>
      <c r="AF32" s="63">
        <v>4</v>
      </c>
      <c r="AG32" s="63">
        <v>20</v>
      </c>
      <c r="AH32" s="63">
        <v>0.01</v>
      </c>
      <c r="AI32" s="63">
        <v>10</v>
      </c>
      <c r="AJ32" s="63">
        <v>10</v>
      </c>
      <c r="AK32" s="63">
        <v>1</v>
      </c>
      <c r="AL32" s="63">
        <v>10</v>
      </c>
    </row>
    <row r="33" spans="1:38" s="63" customFormat="1">
      <c r="A33" s="63" t="s">
        <v>75</v>
      </c>
      <c r="C33" s="63">
        <v>5.0000000000000001E-3</v>
      </c>
      <c r="D33" s="63">
        <v>0.2</v>
      </c>
      <c r="E33" s="63">
        <v>2</v>
      </c>
      <c r="F33" s="63">
        <v>8</v>
      </c>
      <c r="G33" s="63">
        <v>10</v>
      </c>
      <c r="H33" s="63">
        <v>15</v>
      </c>
      <c r="I33" s="63">
        <v>2</v>
      </c>
      <c r="J33" s="63">
        <v>31</v>
      </c>
      <c r="K33" s="63">
        <v>10</v>
      </c>
      <c r="L33" s="63">
        <v>100</v>
      </c>
      <c r="M33" s="63">
        <v>0.5</v>
      </c>
      <c r="N33" s="63">
        <v>2</v>
      </c>
      <c r="O33" s="63">
        <v>0.22</v>
      </c>
      <c r="P33" s="63">
        <v>0.5</v>
      </c>
      <c r="Q33" s="63">
        <v>4</v>
      </c>
      <c r="R33" s="63">
        <v>11</v>
      </c>
      <c r="S33" s="63">
        <v>0.49</v>
      </c>
      <c r="T33" s="63">
        <v>1.79</v>
      </c>
      <c r="U33" s="63">
        <v>10</v>
      </c>
      <c r="V33" s="63">
        <v>1</v>
      </c>
      <c r="W33" s="63">
        <v>0.12</v>
      </c>
      <c r="X33" s="63">
        <v>10</v>
      </c>
      <c r="Y33" s="63">
        <v>0.15</v>
      </c>
      <c r="Z33" s="63">
        <v>811</v>
      </c>
      <c r="AA33" s="63">
        <v>1</v>
      </c>
      <c r="AB33" s="63">
        <v>0.01</v>
      </c>
      <c r="AC33" s="63">
        <v>440</v>
      </c>
      <c r="AD33" s="63">
        <v>0.01</v>
      </c>
      <c r="AE33" s="63">
        <v>1</v>
      </c>
      <c r="AF33" s="63">
        <v>10</v>
      </c>
      <c r="AG33" s="63">
        <v>20</v>
      </c>
      <c r="AH33" s="63">
        <v>0.01</v>
      </c>
      <c r="AI33" s="63">
        <v>10</v>
      </c>
      <c r="AJ33" s="63">
        <v>10</v>
      </c>
      <c r="AK33" s="63">
        <v>4</v>
      </c>
      <c r="AL33" s="63">
        <v>10</v>
      </c>
    </row>
    <row r="34" spans="1:38" s="63" customFormat="1">
      <c r="A34" s="63" t="s">
        <v>76</v>
      </c>
      <c r="C34" s="63">
        <v>5.0000000000000001E-3</v>
      </c>
      <c r="D34" s="63">
        <v>0.2</v>
      </c>
      <c r="E34" s="63">
        <v>2</v>
      </c>
      <c r="F34" s="63">
        <v>1</v>
      </c>
      <c r="G34" s="63">
        <v>1</v>
      </c>
      <c r="H34" s="63">
        <v>6</v>
      </c>
      <c r="I34" s="63">
        <v>2</v>
      </c>
      <c r="J34" s="63">
        <v>6</v>
      </c>
      <c r="K34" s="63">
        <v>10</v>
      </c>
      <c r="L34" s="63">
        <v>20</v>
      </c>
      <c r="M34" s="63">
        <v>0.5</v>
      </c>
      <c r="N34" s="63">
        <v>2</v>
      </c>
      <c r="O34" s="63">
        <v>0.11</v>
      </c>
      <c r="P34" s="63">
        <v>0.5</v>
      </c>
      <c r="Q34" s="63">
        <v>2</v>
      </c>
      <c r="R34" s="63">
        <v>15</v>
      </c>
      <c r="S34" s="63">
        <v>0.12</v>
      </c>
      <c r="T34" s="63">
        <v>0.94</v>
      </c>
      <c r="U34" s="63">
        <v>10</v>
      </c>
      <c r="V34" s="63">
        <v>1</v>
      </c>
      <c r="W34" s="63">
        <v>0.02</v>
      </c>
      <c r="X34" s="63">
        <v>10</v>
      </c>
      <c r="Y34" s="63">
        <v>0.06</v>
      </c>
      <c r="Z34" s="63">
        <v>588</v>
      </c>
      <c r="AA34" s="63">
        <v>1</v>
      </c>
      <c r="AB34" s="63">
        <v>0.01</v>
      </c>
      <c r="AC34" s="63">
        <v>270</v>
      </c>
      <c r="AD34" s="63">
        <v>0.01</v>
      </c>
      <c r="AE34" s="63">
        <v>1</v>
      </c>
      <c r="AF34" s="63">
        <v>5</v>
      </c>
      <c r="AG34" s="63">
        <v>20</v>
      </c>
      <c r="AH34" s="63">
        <v>0.01</v>
      </c>
      <c r="AI34" s="63">
        <v>10</v>
      </c>
      <c r="AJ34" s="63">
        <v>10</v>
      </c>
      <c r="AK34" s="63">
        <v>1</v>
      </c>
      <c r="AL34" s="63">
        <v>10</v>
      </c>
    </row>
    <row r="35" spans="1:38" s="63" customFormat="1">
      <c r="A35" s="63" t="s">
        <v>77</v>
      </c>
      <c r="C35" s="63">
        <v>5.0000000000000001E-3</v>
      </c>
      <c r="D35" s="63">
        <v>0.2</v>
      </c>
      <c r="E35" s="63">
        <v>2</v>
      </c>
      <c r="F35" s="63">
        <v>1</v>
      </c>
      <c r="G35" s="63">
        <v>1</v>
      </c>
      <c r="H35" s="63">
        <v>6</v>
      </c>
      <c r="I35" s="63">
        <v>2</v>
      </c>
      <c r="J35" s="63">
        <v>3</v>
      </c>
      <c r="K35" s="63">
        <v>10</v>
      </c>
      <c r="L35" s="63">
        <v>10</v>
      </c>
      <c r="M35" s="63">
        <v>0.5</v>
      </c>
      <c r="N35" s="63">
        <v>2</v>
      </c>
      <c r="O35" s="63">
        <v>0.48</v>
      </c>
      <c r="P35" s="63">
        <v>0.5</v>
      </c>
      <c r="Q35" s="63">
        <v>1</v>
      </c>
      <c r="R35" s="63">
        <v>13</v>
      </c>
      <c r="S35" s="63">
        <v>0.06</v>
      </c>
      <c r="T35" s="63">
        <v>0.74</v>
      </c>
      <c r="U35" s="63">
        <v>10</v>
      </c>
      <c r="V35" s="63">
        <v>1</v>
      </c>
      <c r="W35" s="63">
        <v>0.01</v>
      </c>
      <c r="X35" s="63">
        <v>10</v>
      </c>
      <c r="Y35" s="63">
        <v>0.03</v>
      </c>
      <c r="Z35" s="63">
        <v>366</v>
      </c>
      <c r="AA35" s="63">
        <v>1</v>
      </c>
      <c r="AB35" s="63">
        <v>0.02</v>
      </c>
      <c r="AC35" s="63">
        <v>80</v>
      </c>
      <c r="AD35" s="63">
        <v>0.01</v>
      </c>
      <c r="AE35" s="63">
        <v>1</v>
      </c>
      <c r="AF35" s="63">
        <v>4</v>
      </c>
      <c r="AG35" s="63">
        <v>20</v>
      </c>
      <c r="AH35" s="63">
        <v>0.01</v>
      </c>
      <c r="AI35" s="63">
        <v>10</v>
      </c>
      <c r="AJ35" s="63">
        <v>10</v>
      </c>
      <c r="AK35" s="63">
        <v>1</v>
      </c>
      <c r="AL35" s="63">
        <v>10</v>
      </c>
    </row>
    <row r="36" spans="1:38" s="63" customFormat="1">
      <c r="A36" s="63" t="s">
        <v>78</v>
      </c>
      <c r="C36" s="63">
        <v>5.0000000000000001E-3</v>
      </c>
      <c r="D36" s="63">
        <v>0.2</v>
      </c>
      <c r="E36" s="63">
        <v>3</v>
      </c>
      <c r="F36" s="63">
        <v>4</v>
      </c>
      <c r="G36" s="63">
        <v>2</v>
      </c>
      <c r="H36" s="63">
        <v>32</v>
      </c>
      <c r="I36" s="63">
        <v>2</v>
      </c>
      <c r="J36" s="63">
        <v>7</v>
      </c>
      <c r="K36" s="63">
        <v>10</v>
      </c>
      <c r="L36" s="63">
        <v>20</v>
      </c>
      <c r="M36" s="63">
        <v>0.5</v>
      </c>
      <c r="N36" s="63">
        <v>2</v>
      </c>
      <c r="O36" s="63">
        <v>0.22</v>
      </c>
      <c r="P36" s="63">
        <v>0.5</v>
      </c>
      <c r="Q36" s="63">
        <v>1</v>
      </c>
      <c r="R36" s="63">
        <v>14</v>
      </c>
      <c r="S36" s="63">
        <v>0.11</v>
      </c>
      <c r="T36" s="63">
        <v>0.81</v>
      </c>
      <c r="U36" s="63">
        <v>10</v>
      </c>
      <c r="V36" s="63">
        <v>1</v>
      </c>
      <c r="W36" s="63">
        <v>0.01</v>
      </c>
      <c r="X36" s="63">
        <v>10</v>
      </c>
      <c r="Y36" s="63">
        <v>0.05</v>
      </c>
      <c r="Z36" s="63">
        <v>294</v>
      </c>
      <c r="AA36" s="63">
        <v>1</v>
      </c>
      <c r="AB36" s="63">
        <v>0.02</v>
      </c>
      <c r="AC36" s="63">
        <v>170</v>
      </c>
      <c r="AD36" s="63">
        <v>0.01</v>
      </c>
      <c r="AE36" s="63">
        <v>1</v>
      </c>
      <c r="AF36" s="63">
        <v>3</v>
      </c>
      <c r="AG36" s="63">
        <v>20</v>
      </c>
      <c r="AH36" s="63">
        <v>0.01</v>
      </c>
      <c r="AI36" s="63">
        <v>10</v>
      </c>
      <c r="AJ36" s="63">
        <v>10</v>
      </c>
      <c r="AK36" s="63">
        <v>1</v>
      </c>
      <c r="AL36" s="63">
        <v>10</v>
      </c>
    </row>
    <row r="37" spans="1:38" s="63" customFormat="1">
      <c r="A37" s="63" t="s">
        <v>79</v>
      </c>
      <c r="C37" s="63">
        <v>5.0000000000000001E-3</v>
      </c>
      <c r="D37" s="63">
        <v>0.2</v>
      </c>
      <c r="E37" s="63">
        <v>2</v>
      </c>
      <c r="F37" s="63">
        <v>3</v>
      </c>
      <c r="G37" s="63">
        <v>6</v>
      </c>
      <c r="H37" s="63">
        <v>2</v>
      </c>
      <c r="I37" s="63">
        <v>2</v>
      </c>
      <c r="J37" s="63">
        <v>32</v>
      </c>
      <c r="K37" s="63">
        <v>10</v>
      </c>
      <c r="L37" s="63">
        <v>50</v>
      </c>
      <c r="M37" s="63">
        <v>0.5</v>
      </c>
      <c r="N37" s="63">
        <v>2</v>
      </c>
      <c r="O37" s="63">
        <v>0.03</v>
      </c>
      <c r="P37" s="63">
        <v>0.5</v>
      </c>
      <c r="Q37" s="63">
        <v>1</v>
      </c>
      <c r="R37" s="63">
        <v>14</v>
      </c>
      <c r="S37" s="63">
        <v>0.56999999999999995</v>
      </c>
      <c r="T37" s="63">
        <v>1.76</v>
      </c>
      <c r="U37" s="63">
        <v>10</v>
      </c>
      <c r="V37" s="63">
        <v>1</v>
      </c>
      <c r="W37" s="63">
        <v>0.04</v>
      </c>
      <c r="X37" s="63">
        <v>10</v>
      </c>
      <c r="Y37" s="63">
        <v>0.27</v>
      </c>
      <c r="Z37" s="63">
        <v>94</v>
      </c>
      <c r="AA37" s="63">
        <v>1</v>
      </c>
      <c r="AB37" s="63">
        <v>0.01</v>
      </c>
      <c r="AC37" s="63">
        <v>340</v>
      </c>
      <c r="AD37" s="63">
        <v>0.01</v>
      </c>
      <c r="AE37" s="63">
        <v>1</v>
      </c>
      <c r="AF37" s="63">
        <v>5</v>
      </c>
      <c r="AG37" s="63">
        <v>20</v>
      </c>
      <c r="AH37" s="63">
        <v>0.01</v>
      </c>
      <c r="AI37" s="63">
        <v>10</v>
      </c>
      <c r="AJ37" s="63">
        <v>10</v>
      </c>
      <c r="AK37" s="63">
        <v>20</v>
      </c>
      <c r="AL37" s="63">
        <v>10</v>
      </c>
    </row>
    <row r="38" spans="1:38" s="63" customFormat="1">
      <c r="A38" s="63" t="s">
        <v>80</v>
      </c>
      <c r="C38" s="63">
        <v>5.0000000000000001E-3</v>
      </c>
      <c r="D38" s="63">
        <v>0.2</v>
      </c>
      <c r="E38" s="63">
        <v>2</v>
      </c>
      <c r="F38" s="63">
        <v>7</v>
      </c>
      <c r="G38" s="63">
        <v>1</v>
      </c>
      <c r="H38" s="63">
        <v>15</v>
      </c>
      <c r="I38" s="63">
        <v>2</v>
      </c>
      <c r="J38" s="63">
        <v>11</v>
      </c>
      <c r="K38" s="63">
        <v>10</v>
      </c>
      <c r="L38" s="63">
        <v>10</v>
      </c>
      <c r="M38" s="63">
        <v>0.5</v>
      </c>
      <c r="N38" s="63">
        <v>2</v>
      </c>
      <c r="O38" s="63">
        <v>0.01</v>
      </c>
      <c r="P38" s="63">
        <v>0.5</v>
      </c>
      <c r="Q38" s="63">
        <v>1</v>
      </c>
      <c r="R38" s="63">
        <v>12</v>
      </c>
      <c r="S38" s="63">
        <v>0.32</v>
      </c>
      <c r="T38" s="63">
        <v>1.1299999999999999</v>
      </c>
      <c r="U38" s="63">
        <v>10</v>
      </c>
      <c r="V38" s="63">
        <v>1</v>
      </c>
      <c r="W38" s="63">
        <v>0.01</v>
      </c>
      <c r="X38" s="63">
        <v>10</v>
      </c>
      <c r="Y38" s="63">
        <v>0.12</v>
      </c>
      <c r="Z38" s="63">
        <v>104</v>
      </c>
      <c r="AA38" s="63">
        <v>1</v>
      </c>
      <c r="AB38" s="63">
        <v>0.02</v>
      </c>
      <c r="AC38" s="63">
        <v>50</v>
      </c>
      <c r="AD38" s="63">
        <v>0.01</v>
      </c>
      <c r="AE38" s="63">
        <v>1</v>
      </c>
      <c r="AF38" s="63">
        <v>2</v>
      </c>
      <c r="AG38" s="63">
        <v>20</v>
      </c>
      <c r="AH38" s="63">
        <v>0.01</v>
      </c>
      <c r="AI38" s="63">
        <v>10</v>
      </c>
      <c r="AJ38" s="63">
        <v>10</v>
      </c>
      <c r="AK38" s="63">
        <v>3</v>
      </c>
      <c r="AL38" s="63">
        <v>10</v>
      </c>
    </row>
    <row r="39" spans="1:38" s="63" customFormat="1">
      <c r="A39" s="63" t="s">
        <v>81</v>
      </c>
      <c r="C39" s="63">
        <v>5.0000000000000001E-3</v>
      </c>
      <c r="D39" s="63">
        <v>0.2</v>
      </c>
      <c r="E39" s="63">
        <v>2</v>
      </c>
      <c r="F39" s="63">
        <v>3</v>
      </c>
      <c r="G39" s="63">
        <v>1</v>
      </c>
      <c r="H39" s="63">
        <v>2</v>
      </c>
      <c r="I39" s="63">
        <v>2</v>
      </c>
      <c r="J39" s="63">
        <v>2</v>
      </c>
      <c r="K39" s="63">
        <v>10</v>
      </c>
      <c r="L39" s="63">
        <v>10</v>
      </c>
      <c r="M39" s="63">
        <v>0.5</v>
      </c>
      <c r="N39" s="63">
        <v>2</v>
      </c>
      <c r="O39" s="63">
        <v>0.01</v>
      </c>
      <c r="P39" s="63">
        <v>0.5</v>
      </c>
      <c r="Q39" s="63">
        <v>1</v>
      </c>
      <c r="R39" s="63">
        <v>12</v>
      </c>
      <c r="S39" s="63">
        <v>0.01</v>
      </c>
      <c r="T39" s="63">
        <v>0.57999999999999996</v>
      </c>
      <c r="U39" s="63">
        <v>10</v>
      </c>
      <c r="V39" s="63">
        <v>1</v>
      </c>
      <c r="W39" s="63">
        <v>0.01</v>
      </c>
      <c r="X39" s="63">
        <v>10</v>
      </c>
      <c r="Y39" s="63">
        <v>0.01</v>
      </c>
      <c r="Z39" s="63">
        <v>43</v>
      </c>
      <c r="AA39" s="63">
        <v>1</v>
      </c>
      <c r="AB39" s="63">
        <v>0.01</v>
      </c>
      <c r="AC39" s="63">
        <v>40</v>
      </c>
      <c r="AD39" s="63">
        <v>0.01</v>
      </c>
      <c r="AE39" s="63">
        <v>1</v>
      </c>
      <c r="AF39" s="63">
        <v>1</v>
      </c>
      <c r="AG39" s="63">
        <v>20</v>
      </c>
      <c r="AH39" s="63">
        <v>0.01</v>
      </c>
      <c r="AI39" s="63">
        <v>10</v>
      </c>
      <c r="AJ39" s="63">
        <v>10</v>
      </c>
      <c r="AK39" s="63">
        <v>1</v>
      </c>
      <c r="AL39" s="63">
        <v>10</v>
      </c>
    </row>
    <row r="40" spans="1:38" s="63" customFormat="1">
      <c r="A40" s="63" t="s">
        <v>82</v>
      </c>
      <c r="C40" s="63">
        <v>5.0000000000000001E-3</v>
      </c>
      <c r="D40" s="63">
        <v>0.2</v>
      </c>
      <c r="E40" s="63">
        <v>2</v>
      </c>
      <c r="F40" s="63">
        <v>5</v>
      </c>
      <c r="G40" s="63">
        <v>6</v>
      </c>
      <c r="H40" s="63">
        <v>17</v>
      </c>
      <c r="I40" s="63">
        <v>2</v>
      </c>
      <c r="J40" s="63">
        <v>15</v>
      </c>
      <c r="K40" s="63">
        <v>10</v>
      </c>
      <c r="L40" s="63">
        <v>20</v>
      </c>
      <c r="M40" s="63">
        <v>0.5</v>
      </c>
      <c r="N40" s="63">
        <v>2</v>
      </c>
      <c r="O40" s="63">
        <v>0.35</v>
      </c>
      <c r="P40" s="63">
        <v>0.5</v>
      </c>
      <c r="Q40" s="63">
        <v>5</v>
      </c>
      <c r="R40" s="63">
        <v>16</v>
      </c>
      <c r="S40" s="63">
        <v>0.28999999999999998</v>
      </c>
      <c r="T40" s="63">
        <v>0.94</v>
      </c>
      <c r="U40" s="63">
        <v>10</v>
      </c>
      <c r="V40" s="63">
        <v>1</v>
      </c>
      <c r="W40" s="63">
        <v>0.04</v>
      </c>
      <c r="X40" s="63">
        <v>10</v>
      </c>
      <c r="Y40" s="63">
        <v>0.12</v>
      </c>
      <c r="Z40" s="63">
        <v>374</v>
      </c>
      <c r="AA40" s="63">
        <v>1</v>
      </c>
      <c r="AB40" s="63">
        <v>0.02</v>
      </c>
      <c r="AC40" s="63">
        <v>650</v>
      </c>
      <c r="AD40" s="63">
        <v>0.01</v>
      </c>
      <c r="AE40" s="63">
        <v>1</v>
      </c>
      <c r="AF40" s="63">
        <v>11</v>
      </c>
      <c r="AG40" s="63">
        <v>20</v>
      </c>
      <c r="AH40" s="63">
        <v>0.01</v>
      </c>
      <c r="AI40" s="63">
        <v>10</v>
      </c>
      <c r="AJ40" s="63">
        <v>10</v>
      </c>
      <c r="AK40" s="63">
        <v>2</v>
      </c>
      <c r="AL40" s="63">
        <v>10</v>
      </c>
    </row>
    <row r="41" spans="1:38" s="63" customFormat="1">
      <c r="A41" s="63" t="s">
        <v>83</v>
      </c>
      <c r="C41" s="63">
        <v>5.0000000000000001E-3</v>
      </c>
      <c r="D41" s="63">
        <v>0.2</v>
      </c>
      <c r="E41" s="63">
        <v>3</v>
      </c>
      <c r="F41" s="63">
        <v>6</v>
      </c>
      <c r="G41" s="63">
        <v>15</v>
      </c>
      <c r="H41" s="63">
        <v>2</v>
      </c>
      <c r="I41" s="63">
        <v>2</v>
      </c>
      <c r="J41" s="63">
        <v>30</v>
      </c>
      <c r="K41" s="63">
        <v>10</v>
      </c>
      <c r="L41" s="63">
        <v>30</v>
      </c>
      <c r="M41" s="63">
        <v>0.5</v>
      </c>
      <c r="N41" s="63">
        <v>2</v>
      </c>
      <c r="O41" s="63">
        <v>0.06</v>
      </c>
      <c r="P41" s="63">
        <v>0.5</v>
      </c>
      <c r="Q41" s="63">
        <v>6</v>
      </c>
      <c r="R41" s="63">
        <v>14</v>
      </c>
      <c r="S41" s="63">
        <v>0.61</v>
      </c>
      <c r="T41" s="63">
        <v>1.56</v>
      </c>
      <c r="U41" s="63">
        <v>10</v>
      </c>
      <c r="V41" s="63">
        <v>1</v>
      </c>
      <c r="W41" s="63">
        <v>0.06</v>
      </c>
      <c r="X41" s="63">
        <v>10</v>
      </c>
      <c r="Y41" s="63">
        <v>0.24</v>
      </c>
      <c r="Z41" s="63">
        <v>219</v>
      </c>
      <c r="AA41" s="63">
        <v>1</v>
      </c>
      <c r="AB41" s="63">
        <v>0.02</v>
      </c>
      <c r="AC41" s="63">
        <v>240</v>
      </c>
      <c r="AD41" s="63">
        <v>0.01</v>
      </c>
      <c r="AE41" s="63">
        <v>1</v>
      </c>
      <c r="AF41" s="63">
        <v>6</v>
      </c>
      <c r="AG41" s="63">
        <v>20</v>
      </c>
      <c r="AH41" s="63">
        <v>0.01</v>
      </c>
      <c r="AI41" s="63">
        <v>10</v>
      </c>
      <c r="AJ41" s="63">
        <v>10</v>
      </c>
      <c r="AK41" s="63">
        <v>6</v>
      </c>
      <c r="AL41" s="63">
        <v>10</v>
      </c>
    </row>
    <row r="42" spans="1:38" s="63" customFormat="1">
      <c r="A42" s="63" t="s">
        <v>84</v>
      </c>
      <c r="C42" s="63">
        <v>5.0000000000000001E-3</v>
      </c>
      <c r="D42" s="63">
        <v>0.2</v>
      </c>
      <c r="E42" s="63">
        <v>2</v>
      </c>
      <c r="F42" s="63">
        <v>8</v>
      </c>
      <c r="G42" s="63">
        <v>9</v>
      </c>
      <c r="H42" s="63">
        <v>13</v>
      </c>
      <c r="I42" s="63">
        <v>2</v>
      </c>
      <c r="J42" s="63">
        <v>21</v>
      </c>
      <c r="K42" s="63">
        <v>10</v>
      </c>
      <c r="L42" s="63">
        <v>50</v>
      </c>
      <c r="M42" s="63">
        <v>0.5</v>
      </c>
      <c r="N42" s="63">
        <v>2</v>
      </c>
      <c r="O42" s="63">
        <v>0.41</v>
      </c>
      <c r="P42" s="63">
        <v>0.5</v>
      </c>
      <c r="Q42" s="63">
        <v>4</v>
      </c>
      <c r="R42" s="63">
        <v>16</v>
      </c>
      <c r="S42" s="63">
        <v>0.6</v>
      </c>
      <c r="T42" s="63">
        <v>1.44</v>
      </c>
      <c r="U42" s="63">
        <v>10</v>
      </c>
      <c r="V42" s="63">
        <v>1</v>
      </c>
      <c r="W42" s="63">
        <v>7.0000000000000007E-2</v>
      </c>
      <c r="X42" s="63">
        <v>10</v>
      </c>
      <c r="Y42" s="63">
        <v>0.24</v>
      </c>
      <c r="Z42" s="63">
        <v>233</v>
      </c>
      <c r="AA42" s="63">
        <v>1</v>
      </c>
      <c r="AB42" s="63">
        <v>0.04</v>
      </c>
      <c r="AC42" s="63">
        <v>320</v>
      </c>
      <c r="AD42" s="63">
        <v>0.02</v>
      </c>
      <c r="AE42" s="63">
        <v>1</v>
      </c>
      <c r="AF42" s="63">
        <v>20</v>
      </c>
      <c r="AG42" s="63">
        <v>20</v>
      </c>
      <c r="AH42" s="63">
        <v>0.01</v>
      </c>
      <c r="AI42" s="63">
        <v>10</v>
      </c>
      <c r="AJ42" s="63">
        <v>10</v>
      </c>
      <c r="AK42" s="63">
        <v>5</v>
      </c>
      <c r="AL42" s="63">
        <v>10</v>
      </c>
    </row>
    <row r="43" spans="1:38" s="63" customFormat="1">
      <c r="A43" s="63" t="s">
        <v>85</v>
      </c>
      <c r="C43" s="68">
        <v>6.0000000000000001E-3</v>
      </c>
      <c r="D43" s="68">
        <v>0.2</v>
      </c>
      <c r="E43" s="68">
        <v>21</v>
      </c>
      <c r="F43" s="68">
        <v>42</v>
      </c>
      <c r="G43" s="68">
        <v>25</v>
      </c>
      <c r="H43" s="68">
        <v>34</v>
      </c>
      <c r="I43" s="68">
        <v>17</v>
      </c>
      <c r="J43" s="68">
        <v>39</v>
      </c>
      <c r="K43" s="68">
        <v>10</v>
      </c>
      <c r="L43" s="68">
        <v>80</v>
      </c>
      <c r="M43" s="68">
        <v>0.5</v>
      </c>
      <c r="N43" s="68">
        <v>2</v>
      </c>
      <c r="O43" s="68">
        <v>0.03</v>
      </c>
      <c r="P43" s="68">
        <v>0.5</v>
      </c>
      <c r="Q43" s="68">
        <v>8</v>
      </c>
      <c r="R43" s="68">
        <v>14</v>
      </c>
      <c r="S43" s="68">
        <v>0.43</v>
      </c>
      <c r="T43" s="68">
        <v>3.57</v>
      </c>
      <c r="U43" s="68">
        <v>10</v>
      </c>
      <c r="V43" s="68">
        <v>1</v>
      </c>
      <c r="W43" s="68">
        <v>0.19</v>
      </c>
      <c r="X43" s="68">
        <v>10</v>
      </c>
      <c r="Y43" s="68">
        <v>0.05</v>
      </c>
      <c r="Z43" s="68">
        <v>145</v>
      </c>
      <c r="AA43" s="68">
        <v>13</v>
      </c>
      <c r="AB43" s="68">
        <v>0.01</v>
      </c>
      <c r="AC43" s="68">
        <v>250</v>
      </c>
      <c r="AD43" s="68">
        <v>0.01</v>
      </c>
      <c r="AE43" s="68">
        <v>1</v>
      </c>
      <c r="AF43" s="68">
        <v>8</v>
      </c>
      <c r="AG43" s="68">
        <v>20</v>
      </c>
      <c r="AH43" s="68">
        <v>0.01</v>
      </c>
      <c r="AI43" s="68">
        <v>10</v>
      </c>
      <c r="AJ43" s="68">
        <v>10</v>
      </c>
      <c r="AK43" s="68">
        <v>18</v>
      </c>
      <c r="AL43" s="68">
        <v>10</v>
      </c>
    </row>
    <row r="44" spans="1:38" s="63" customFormat="1">
      <c r="A44" s="63" t="s">
        <v>86</v>
      </c>
      <c r="C44" s="68">
        <v>5.0000000000000001E-3</v>
      </c>
      <c r="D44" s="68">
        <v>0.2</v>
      </c>
      <c r="E44" s="68">
        <v>2</v>
      </c>
      <c r="F44" s="68">
        <v>14</v>
      </c>
      <c r="G44" s="68">
        <v>4</v>
      </c>
      <c r="H44" s="68">
        <v>2</v>
      </c>
      <c r="I44" s="68">
        <v>2</v>
      </c>
      <c r="J44" s="68">
        <v>12</v>
      </c>
      <c r="K44" s="68">
        <v>10</v>
      </c>
      <c r="L44" s="68">
        <v>90</v>
      </c>
      <c r="M44" s="68">
        <v>0.5</v>
      </c>
      <c r="N44" s="68">
        <v>2</v>
      </c>
      <c r="O44" s="68">
        <v>0.02</v>
      </c>
      <c r="P44" s="68">
        <v>0.5</v>
      </c>
      <c r="Q44" s="68">
        <v>1</v>
      </c>
      <c r="R44" s="68">
        <v>16</v>
      </c>
      <c r="S44" s="68">
        <v>0.21</v>
      </c>
      <c r="T44" s="68">
        <v>0.84</v>
      </c>
      <c r="U44" s="68">
        <v>10</v>
      </c>
      <c r="V44" s="68">
        <v>1</v>
      </c>
      <c r="W44" s="68">
        <v>0.03</v>
      </c>
      <c r="X44" s="68">
        <v>10</v>
      </c>
      <c r="Y44" s="68">
        <v>0.08</v>
      </c>
      <c r="Z44" s="68">
        <v>100</v>
      </c>
      <c r="AA44" s="68">
        <v>1</v>
      </c>
      <c r="AB44" s="68">
        <v>0.01</v>
      </c>
      <c r="AC44" s="68">
        <v>180</v>
      </c>
      <c r="AD44" s="68">
        <v>0.01</v>
      </c>
      <c r="AE44" s="68">
        <v>1</v>
      </c>
      <c r="AF44" s="68">
        <v>6</v>
      </c>
      <c r="AG44" s="68">
        <v>20</v>
      </c>
      <c r="AH44" s="68">
        <v>0.01</v>
      </c>
      <c r="AI44" s="68">
        <v>10</v>
      </c>
      <c r="AJ44" s="68">
        <v>10</v>
      </c>
      <c r="AK44" s="68">
        <v>4</v>
      </c>
      <c r="AL44" s="68">
        <v>10</v>
      </c>
    </row>
    <row r="45" spans="1:38" s="63" customFormat="1">
      <c r="A45" s="63" t="s">
        <v>87</v>
      </c>
      <c r="C45" s="68">
        <v>5.0000000000000001E-3</v>
      </c>
      <c r="D45" s="68">
        <v>0.2</v>
      </c>
      <c r="E45" s="68">
        <v>3</v>
      </c>
      <c r="F45" s="68">
        <v>3</v>
      </c>
      <c r="G45" s="68">
        <v>4</v>
      </c>
      <c r="H45" s="68">
        <v>2</v>
      </c>
      <c r="I45" s="68">
        <v>2</v>
      </c>
      <c r="J45" s="68">
        <v>15</v>
      </c>
      <c r="K45" s="68">
        <v>10</v>
      </c>
      <c r="L45" s="68">
        <v>10</v>
      </c>
      <c r="M45" s="68">
        <v>0.5</v>
      </c>
      <c r="N45" s="68">
        <v>2</v>
      </c>
      <c r="O45" s="68">
        <v>0.05</v>
      </c>
      <c r="P45" s="68">
        <v>0.5</v>
      </c>
      <c r="Q45" s="68">
        <v>3</v>
      </c>
      <c r="R45" s="68">
        <v>17</v>
      </c>
      <c r="S45" s="68">
        <v>0.36</v>
      </c>
      <c r="T45" s="68">
        <v>1.1499999999999999</v>
      </c>
      <c r="U45" s="68">
        <v>10</v>
      </c>
      <c r="V45" s="68">
        <v>1</v>
      </c>
      <c r="W45" s="68">
        <v>0.02</v>
      </c>
      <c r="X45" s="68">
        <v>10</v>
      </c>
      <c r="Y45" s="68">
        <v>0.13</v>
      </c>
      <c r="Z45" s="68">
        <v>520</v>
      </c>
      <c r="AA45" s="68">
        <v>1</v>
      </c>
      <c r="AB45" s="68">
        <v>0.01</v>
      </c>
      <c r="AC45" s="68">
        <v>200</v>
      </c>
      <c r="AD45" s="68">
        <v>0.01</v>
      </c>
      <c r="AE45" s="68">
        <v>1</v>
      </c>
      <c r="AF45" s="68">
        <v>4</v>
      </c>
      <c r="AG45" s="68">
        <v>20</v>
      </c>
      <c r="AH45" s="68">
        <v>0.01</v>
      </c>
      <c r="AI45" s="68">
        <v>10</v>
      </c>
      <c r="AJ45" s="68">
        <v>10</v>
      </c>
      <c r="AK45" s="68">
        <v>5</v>
      </c>
      <c r="AL45" s="68">
        <v>10</v>
      </c>
    </row>
    <row r="46" spans="1:38" s="63" customFormat="1">
      <c r="A46" s="63" t="s">
        <v>88</v>
      </c>
      <c r="C46" s="68">
        <v>6.0000000000000001E-3</v>
      </c>
      <c r="D46" s="68">
        <v>0.4</v>
      </c>
      <c r="E46" s="68">
        <v>11</v>
      </c>
      <c r="F46" s="68">
        <v>159</v>
      </c>
      <c r="G46" s="68">
        <v>72</v>
      </c>
      <c r="H46" s="68">
        <v>19</v>
      </c>
      <c r="I46" s="68">
        <v>3</v>
      </c>
      <c r="J46" s="68">
        <v>190</v>
      </c>
      <c r="K46" s="68">
        <v>10</v>
      </c>
      <c r="L46" s="68">
        <v>150</v>
      </c>
      <c r="M46" s="68">
        <v>0.5</v>
      </c>
      <c r="N46" s="68">
        <v>2</v>
      </c>
      <c r="O46" s="68">
        <v>0.01</v>
      </c>
      <c r="P46" s="68">
        <v>0.5</v>
      </c>
      <c r="Q46" s="68">
        <v>17</v>
      </c>
      <c r="R46" s="68">
        <v>16</v>
      </c>
      <c r="S46" s="68">
        <v>0.81</v>
      </c>
      <c r="T46" s="68">
        <v>5.03</v>
      </c>
      <c r="U46" s="68">
        <v>10</v>
      </c>
      <c r="V46" s="68">
        <v>1</v>
      </c>
      <c r="W46" s="68">
        <v>0.05</v>
      </c>
      <c r="X46" s="68">
        <v>10</v>
      </c>
      <c r="Y46" s="68">
        <v>0.17</v>
      </c>
      <c r="Z46" s="68">
        <v>209</v>
      </c>
      <c r="AA46" s="68">
        <v>1</v>
      </c>
      <c r="AB46" s="68">
        <v>0.01</v>
      </c>
      <c r="AC46" s="68">
        <v>640</v>
      </c>
      <c r="AD46" s="68">
        <v>0.01</v>
      </c>
      <c r="AE46" s="68">
        <v>2</v>
      </c>
      <c r="AF46" s="68">
        <v>13</v>
      </c>
      <c r="AG46" s="68">
        <v>20</v>
      </c>
      <c r="AH46" s="68">
        <v>0.01</v>
      </c>
      <c r="AI46" s="68">
        <v>10</v>
      </c>
      <c r="AJ46" s="68">
        <v>10</v>
      </c>
      <c r="AK46" s="68">
        <v>16</v>
      </c>
      <c r="AL46" s="68">
        <v>10</v>
      </c>
    </row>
    <row r="47" spans="1:38" s="63" customFormat="1">
      <c r="A47" s="63" t="s">
        <v>89</v>
      </c>
      <c r="C47" s="68">
        <v>5.0000000000000001E-3</v>
      </c>
      <c r="D47" s="68">
        <v>0.2</v>
      </c>
      <c r="E47" s="68">
        <v>2</v>
      </c>
      <c r="F47" s="68">
        <v>8</v>
      </c>
      <c r="G47" s="68">
        <v>9</v>
      </c>
      <c r="H47" s="68">
        <v>2</v>
      </c>
      <c r="I47" s="68">
        <v>2</v>
      </c>
      <c r="J47" s="68">
        <v>35</v>
      </c>
      <c r="K47" s="68">
        <v>10</v>
      </c>
      <c r="L47" s="68">
        <v>270</v>
      </c>
      <c r="M47" s="68">
        <v>0.5</v>
      </c>
      <c r="N47" s="68">
        <v>2</v>
      </c>
      <c r="O47" s="68">
        <v>0.05</v>
      </c>
      <c r="P47" s="68">
        <v>0.5</v>
      </c>
      <c r="Q47" s="68">
        <v>3</v>
      </c>
      <c r="R47" s="68">
        <v>24</v>
      </c>
      <c r="S47" s="68">
        <v>0.9</v>
      </c>
      <c r="T47" s="68">
        <v>1.91</v>
      </c>
      <c r="U47" s="68">
        <v>10</v>
      </c>
      <c r="V47" s="68">
        <v>1</v>
      </c>
      <c r="W47" s="68">
        <v>0.08</v>
      </c>
      <c r="X47" s="68">
        <v>10</v>
      </c>
      <c r="Y47" s="68">
        <v>0.28999999999999998</v>
      </c>
      <c r="Z47" s="68">
        <v>209</v>
      </c>
      <c r="AA47" s="68">
        <v>1</v>
      </c>
      <c r="AB47" s="68">
        <v>0.01</v>
      </c>
      <c r="AC47" s="68">
        <v>320</v>
      </c>
      <c r="AD47" s="68">
        <v>0.01</v>
      </c>
      <c r="AE47" s="68">
        <v>1</v>
      </c>
      <c r="AF47" s="68">
        <v>10</v>
      </c>
      <c r="AG47" s="68">
        <v>20</v>
      </c>
      <c r="AH47" s="68">
        <v>0.01</v>
      </c>
      <c r="AI47" s="68">
        <v>10</v>
      </c>
      <c r="AJ47" s="68">
        <v>10</v>
      </c>
      <c r="AK47" s="68">
        <v>20</v>
      </c>
      <c r="AL47" s="68">
        <v>10</v>
      </c>
    </row>
    <row r="48" spans="1:38" s="63" customFormat="1">
      <c r="A48" s="63" t="s">
        <v>90</v>
      </c>
      <c r="C48">
        <v>0.95599999999999996</v>
      </c>
      <c r="D48">
        <v>17.5</v>
      </c>
      <c r="E48">
        <v>2170</v>
      </c>
      <c r="F48">
        <v>13</v>
      </c>
      <c r="G48">
        <v>1</v>
      </c>
      <c r="H48">
        <v>68</v>
      </c>
      <c r="I48">
        <v>8080</v>
      </c>
      <c r="J48">
        <v>5</v>
      </c>
      <c r="K48">
        <v>10</v>
      </c>
      <c r="L48">
        <v>30</v>
      </c>
      <c r="M48">
        <v>0.5</v>
      </c>
      <c r="N48">
        <v>2</v>
      </c>
      <c r="O48">
        <v>0.02</v>
      </c>
      <c r="P48">
        <v>0.8</v>
      </c>
      <c r="Q48">
        <v>1</v>
      </c>
      <c r="R48">
        <v>7</v>
      </c>
      <c r="S48">
        <v>0.04</v>
      </c>
      <c r="T48">
        <v>0.5</v>
      </c>
      <c r="U48">
        <v>10</v>
      </c>
      <c r="V48">
        <v>1</v>
      </c>
      <c r="W48">
        <v>0.02</v>
      </c>
      <c r="X48">
        <v>10</v>
      </c>
      <c r="Y48">
        <v>0.01</v>
      </c>
      <c r="Z48">
        <v>49</v>
      </c>
      <c r="AA48">
        <v>1</v>
      </c>
      <c r="AB48">
        <v>0.01</v>
      </c>
      <c r="AC48">
        <v>10</v>
      </c>
      <c r="AD48">
        <v>0.44</v>
      </c>
      <c r="AE48">
        <v>1</v>
      </c>
      <c r="AF48">
        <v>3</v>
      </c>
      <c r="AG48">
        <v>20</v>
      </c>
      <c r="AH48">
        <v>0.01</v>
      </c>
      <c r="AI48">
        <v>10</v>
      </c>
      <c r="AJ48">
        <v>10</v>
      </c>
      <c r="AK48">
        <v>1</v>
      </c>
      <c r="AL48">
        <v>10</v>
      </c>
    </row>
    <row r="49" spans="1:38" s="63" customFormat="1">
      <c r="A49" s="63" t="s">
        <v>91</v>
      </c>
      <c r="C49">
        <v>5.0000000000000001E-3</v>
      </c>
      <c r="D49">
        <v>0.6</v>
      </c>
      <c r="E49">
        <v>24</v>
      </c>
      <c r="F49">
        <v>11</v>
      </c>
      <c r="G49">
        <v>1</v>
      </c>
      <c r="H49">
        <v>11</v>
      </c>
      <c r="I49">
        <v>29</v>
      </c>
      <c r="J49">
        <v>24</v>
      </c>
      <c r="K49">
        <v>10</v>
      </c>
      <c r="L49">
        <v>120</v>
      </c>
      <c r="M49">
        <v>0.5</v>
      </c>
      <c r="N49">
        <v>2</v>
      </c>
      <c r="O49">
        <v>0.27</v>
      </c>
      <c r="P49">
        <v>0.5</v>
      </c>
      <c r="Q49">
        <v>4</v>
      </c>
      <c r="R49">
        <v>6</v>
      </c>
      <c r="S49">
        <v>0.3</v>
      </c>
      <c r="T49">
        <v>1.68</v>
      </c>
      <c r="U49">
        <v>10</v>
      </c>
      <c r="V49">
        <v>1</v>
      </c>
      <c r="W49">
        <v>0.18</v>
      </c>
      <c r="X49">
        <v>50</v>
      </c>
      <c r="Y49">
        <v>0.05</v>
      </c>
      <c r="Z49">
        <v>365</v>
      </c>
      <c r="AA49">
        <v>1</v>
      </c>
      <c r="AB49">
        <v>0.03</v>
      </c>
      <c r="AC49">
        <v>260</v>
      </c>
      <c r="AD49">
        <v>0.02</v>
      </c>
      <c r="AE49">
        <v>2</v>
      </c>
      <c r="AF49">
        <v>11</v>
      </c>
      <c r="AG49">
        <v>20</v>
      </c>
      <c r="AH49">
        <v>0.01</v>
      </c>
      <c r="AI49">
        <v>10</v>
      </c>
      <c r="AJ49">
        <v>10</v>
      </c>
      <c r="AK49">
        <v>8</v>
      </c>
      <c r="AL49">
        <v>10</v>
      </c>
    </row>
    <row r="50" spans="1:38" s="63" customFormat="1">
      <c r="A50" s="63">
        <v>855601</v>
      </c>
      <c r="C50" s="63">
        <v>7.0000000000000001E-3</v>
      </c>
      <c r="D50" s="63">
        <v>0.2</v>
      </c>
      <c r="E50" s="63">
        <v>80</v>
      </c>
      <c r="F50" s="63">
        <v>16</v>
      </c>
      <c r="G50" s="63">
        <v>16</v>
      </c>
      <c r="H50" s="63">
        <v>6</v>
      </c>
      <c r="I50" s="63">
        <v>10</v>
      </c>
      <c r="J50" s="63">
        <v>42</v>
      </c>
      <c r="K50" s="63">
        <v>10</v>
      </c>
      <c r="L50" s="63">
        <v>60</v>
      </c>
      <c r="M50" s="63">
        <v>0.5</v>
      </c>
      <c r="N50" s="63">
        <v>2</v>
      </c>
      <c r="O50" s="63">
        <v>0.54</v>
      </c>
      <c r="P50" s="63">
        <v>0.5</v>
      </c>
      <c r="Q50" s="63">
        <v>6</v>
      </c>
      <c r="R50" s="63">
        <v>13</v>
      </c>
      <c r="S50" s="63">
        <v>0.4</v>
      </c>
      <c r="T50" s="63">
        <v>3.13</v>
      </c>
      <c r="U50" s="63">
        <v>10</v>
      </c>
      <c r="V50" s="63">
        <v>1</v>
      </c>
      <c r="W50" s="63">
        <v>0.15</v>
      </c>
      <c r="X50" s="63">
        <v>10</v>
      </c>
      <c r="Y50" s="63">
        <v>0.32</v>
      </c>
      <c r="Z50" s="63">
        <v>643</v>
      </c>
      <c r="AA50" s="63">
        <v>1</v>
      </c>
      <c r="AB50" s="63">
        <v>0.03</v>
      </c>
      <c r="AC50" s="63">
        <v>280</v>
      </c>
      <c r="AD50" s="63">
        <v>0.02</v>
      </c>
      <c r="AE50" s="63">
        <v>1</v>
      </c>
      <c r="AF50" s="63">
        <v>32</v>
      </c>
      <c r="AG50" s="63">
        <v>20</v>
      </c>
      <c r="AH50" s="63">
        <v>0.01</v>
      </c>
      <c r="AI50" s="63">
        <v>10</v>
      </c>
      <c r="AJ50" s="63">
        <v>10</v>
      </c>
      <c r="AK50" s="63">
        <v>4</v>
      </c>
      <c r="AL50" s="63">
        <v>10</v>
      </c>
    </row>
    <row r="51" spans="1:38" s="63" customFormat="1">
      <c r="A51" s="63">
        <v>855602</v>
      </c>
      <c r="C51" s="67">
        <v>0.222</v>
      </c>
      <c r="D51" s="63">
        <v>0.2</v>
      </c>
      <c r="E51" s="63">
        <v>1300</v>
      </c>
      <c r="F51" s="63">
        <v>3</v>
      </c>
      <c r="G51" s="63">
        <v>6</v>
      </c>
      <c r="H51" s="63">
        <v>56</v>
      </c>
      <c r="I51" s="63">
        <v>56</v>
      </c>
      <c r="J51" s="63">
        <v>72</v>
      </c>
      <c r="K51" s="63">
        <v>10</v>
      </c>
      <c r="L51" s="63">
        <v>80</v>
      </c>
      <c r="M51" s="63">
        <v>0.5</v>
      </c>
      <c r="N51" s="63">
        <v>2</v>
      </c>
      <c r="O51" s="63">
        <v>3.55</v>
      </c>
      <c r="P51" s="63">
        <v>0.5</v>
      </c>
      <c r="Q51" s="63">
        <v>3</v>
      </c>
      <c r="R51" s="63">
        <v>8</v>
      </c>
      <c r="S51" s="63">
        <v>0.33</v>
      </c>
      <c r="T51" s="63">
        <v>3.33</v>
      </c>
      <c r="U51" s="63">
        <v>10</v>
      </c>
      <c r="V51" s="63">
        <v>1</v>
      </c>
      <c r="W51" s="63">
        <v>0.25</v>
      </c>
      <c r="X51" s="63">
        <v>10</v>
      </c>
      <c r="Y51" s="63">
        <v>0.11</v>
      </c>
      <c r="Z51" s="63">
        <v>767</v>
      </c>
      <c r="AA51" s="63">
        <v>1</v>
      </c>
      <c r="AB51" s="63">
        <v>0.02</v>
      </c>
      <c r="AC51" s="63">
        <v>160</v>
      </c>
      <c r="AD51" s="63">
        <v>0.15</v>
      </c>
      <c r="AE51" s="63">
        <v>1</v>
      </c>
      <c r="AF51" s="63">
        <v>87</v>
      </c>
      <c r="AG51" s="63">
        <v>20</v>
      </c>
      <c r="AH51" s="63">
        <v>0.01</v>
      </c>
      <c r="AI51" s="63">
        <v>10</v>
      </c>
      <c r="AJ51" s="63">
        <v>10</v>
      </c>
      <c r="AK51" s="63">
        <v>2</v>
      </c>
      <c r="AL51" s="63">
        <v>10</v>
      </c>
    </row>
    <row r="52" spans="1:38" s="63" customFormat="1">
      <c r="A52" s="63">
        <v>855603</v>
      </c>
      <c r="C52" s="63">
        <v>7.0000000000000001E-3</v>
      </c>
      <c r="D52" s="63">
        <v>0.5</v>
      </c>
      <c r="E52" s="63">
        <v>15</v>
      </c>
      <c r="F52" s="63">
        <v>3</v>
      </c>
      <c r="G52" s="63">
        <v>2</v>
      </c>
      <c r="H52" s="63">
        <v>40</v>
      </c>
      <c r="I52" s="63">
        <v>2</v>
      </c>
      <c r="J52" s="63">
        <v>2</v>
      </c>
      <c r="K52" s="63">
        <v>10</v>
      </c>
      <c r="L52" s="63">
        <v>30</v>
      </c>
      <c r="M52" s="63">
        <v>0.5</v>
      </c>
      <c r="N52" s="63">
        <v>2</v>
      </c>
      <c r="O52" s="63">
        <v>0.01</v>
      </c>
      <c r="P52" s="63">
        <v>0.5</v>
      </c>
      <c r="Q52" s="63">
        <v>1</v>
      </c>
      <c r="R52" s="63">
        <v>8</v>
      </c>
      <c r="S52" s="63">
        <v>0.11</v>
      </c>
      <c r="T52" s="63">
        <v>2.2599999999999998</v>
      </c>
      <c r="U52" s="63">
        <v>10</v>
      </c>
      <c r="V52" s="63">
        <v>1</v>
      </c>
      <c r="W52" s="63">
        <v>0.06</v>
      </c>
      <c r="X52" s="63">
        <v>10</v>
      </c>
      <c r="Y52" s="63">
        <v>0.01</v>
      </c>
      <c r="Z52" s="63">
        <v>66</v>
      </c>
      <c r="AA52" s="63">
        <v>1</v>
      </c>
      <c r="AB52" s="63">
        <v>0.01</v>
      </c>
      <c r="AC52" s="63">
        <v>20</v>
      </c>
      <c r="AD52" s="63">
        <v>1.8</v>
      </c>
      <c r="AE52" s="63">
        <v>1</v>
      </c>
      <c r="AF52" s="63">
        <v>3</v>
      </c>
      <c r="AG52" s="63">
        <v>20</v>
      </c>
      <c r="AH52" s="63">
        <v>0.01</v>
      </c>
      <c r="AI52" s="63">
        <v>10</v>
      </c>
      <c r="AJ52" s="63">
        <v>10</v>
      </c>
      <c r="AK52" s="63">
        <v>2</v>
      </c>
      <c r="AL52" s="63">
        <v>10</v>
      </c>
    </row>
    <row r="53" spans="1:38" s="63" customFormat="1">
      <c r="A53" s="63">
        <v>855604</v>
      </c>
      <c r="C53" s="63">
        <v>5.0000000000000001E-3</v>
      </c>
      <c r="D53" s="63">
        <v>0.2</v>
      </c>
      <c r="E53" s="63">
        <v>2</v>
      </c>
      <c r="F53" s="63">
        <v>9</v>
      </c>
      <c r="G53" s="63">
        <v>2</v>
      </c>
      <c r="H53" s="63">
        <v>2</v>
      </c>
      <c r="I53" s="63">
        <v>2</v>
      </c>
      <c r="J53" s="63">
        <v>6</v>
      </c>
      <c r="K53" s="63">
        <v>10</v>
      </c>
      <c r="L53" s="63">
        <v>60</v>
      </c>
      <c r="M53" s="63">
        <v>0.5</v>
      </c>
      <c r="N53" s="63">
        <v>4</v>
      </c>
      <c r="O53" s="63">
        <v>0.65</v>
      </c>
      <c r="P53" s="63">
        <v>0.5</v>
      </c>
      <c r="Q53" s="63">
        <v>1</v>
      </c>
      <c r="R53" s="63">
        <v>14</v>
      </c>
      <c r="S53" s="63">
        <v>0.11</v>
      </c>
      <c r="T53" s="63">
        <v>0.93</v>
      </c>
      <c r="U53" s="63">
        <v>10</v>
      </c>
      <c r="V53" s="63">
        <v>1</v>
      </c>
      <c r="W53" s="63">
        <v>0.03</v>
      </c>
      <c r="X53" s="63">
        <v>10</v>
      </c>
      <c r="Y53" s="63">
        <v>0.02</v>
      </c>
      <c r="Z53" s="63">
        <v>509</v>
      </c>
      <c r="AA53" s="63">
        <v>1</v>
      </c>
      <c r="AB53" s="63">
        <v>0.06</v>
      </c>
      <c r="AC53" s="63">
        <v>250</v>
      </c>
      <c r="AD53" s="63">
        <v>0.01</v>
      </c>
      <c r="AE53" s="63">
        <v>1</v>
      </c>
      <c r="AF53" s="63">
        <v>7</v>
      </c>
      <c r="AG53" s="63">
        <v>20</v>
      </c>
      <c r="AH53" s="63">
        <v>0.01</v>
      </c>
      <c r="AI53" s="63">
        <v>10</v>
      </c>
      <c r="AJ53" s="63">
        <v>10</v>
      </c>
      <c r="AK53" s="63">
        <v>1</v>
      </c>
      <c r="AL53" s="63">
        <v>10</v>
      </c>
    </row>
    <row r="54" spans="1:38" s="63" customFormat="1">
      <c r="A54" s="63">
        <v>855605</v>
      </c>
      <c r="C54" s="65">
        <v>0.88500000000000001</v>
      </c>
      <c r="D54" s="63">
        <v>0.4</v>
      </c>
      <c r="E54" s="63">
        <v>10000</v>
      </c>
      <c r="F54" s="63">
        <v>3</v>
      </c>
      <c r="G54" s="63">
        <v>5</v>
      </c>
      <c r="H54" s="63">
        <v>18</v>
      </c>
      <c r="I54" s="63">
        <v>30</v>
      </c>
      <c r="J54" s="63">
        <v>65</v>
      </c>
      <c r="K54" s="63">
        <v>10</v>
      </c>
      <c r="L54" s="63">
        <v>80</v>
      </c>
      <c r="M54" s="63">
        <v>0.5</v>
      </c>
      <c r="N54" s="63">
        <v>3</v>
      </c>
      <c r="O54" s="63">
        <v>0.72</v>
      </c>
      <c r="P54" s="63">
        <v>0.5</v>
      </c>
      <c r="Q54" s="63">
        <v>3</v>
      </c>
      <c r="R54" s="63">
        <v>19</v>
      </c>
      <c r="S54" s="63">
        <v>0.11</v>
      </c>
      <c r="T54" s="63">
        <v>1.76</v>
      </c>
      <c r="U54" s="63">
        <v>10</v>
      </c>
      <c r="V54" s="63">
        <v>1</v>
      </c>
      <c r="W54" s="63">
        <v>0.06</v>
      </c>
      <c r="X54" s="63">
        <v>10</v>
      </c>
      <c r="Y54" s="63">
        <v>0.24</v>
      </c>
      <c r="Z54" s="63">
        <v>432</v>
      </c>
      <c r="AA54" s="63">
        <v>1</v>
      </c>
      <c r="AB54" s="63">
        <v>0.02</v>
      </c>
      <c r="AC54" s="63">
        <v>110</v>
      </c>
      <c r="AD54" s="63">
        <v>0.67</v>
      </c>
      <c r="AE54" s="63">
        <v>1</v>
      </c>
      <c r="AF54" s="63">
        <v>37</v>
      </c>
      <c r="AG54" s="63">
        <v>20</v>
      </c>
      <c r="AH54" s="63">
        <v>0.01</v>
      </c>
      <c r="AI54" s="63">
        <v>10</v>
      </c>
      <c r="AJ54" s="63">
        <v>10</v>
      </c>
      <c r="AK54" s="63">
        <v>1</v>
      </c>
      <c r="AL54" s="63">
        <v>10</v>
      </c>
    </row>
    <row r="55" spans="1:38" s="63" customFormat="1" ht="14.4">
      <c r="A55" s="63">
        <v>855606</v>
      </c>
      <c r="C55" s="69">
        <v>2.58</v>
      </c>
      <c r="D55" s="63">
        <v>0.4</v>
      </c>
      <c r="E55" s="63">
        <v>10000</v>
      </c>
      <c r="F55" s="63">
        <v>2</v>
      </c>
      <c r="G55" s="63">
        <v>18</v>
      </c>
      <c r="H55" s="63">
        <v>13</v>
      </c>
      <c r="I55" s="63">
        <v>64</v>
      </c>
      <c r="J55" s="63">
        <v>2060</v>
      </c>
      <c r="K55" s="63">
        <v>10</v>
      </c>
      <c r="L55" s="63">
        <v>90</v>
      </c>
      <c r="M55" s="63">
        <v>0.5</v>
      </c>
      <c r="N55" s="63">
        <v>4</v>
      </c>
      <c r="O55" s="63">
        <v>1</v>
      </c>
      <c r="P55" s="63">
        <v>14.4</v>
      </c>
      <c r="Q55" s="63">
        <v>9</v>
      </c>
      <c r="R55" s="63">
        <v>18</v>
      </c>
      <c r="S55" s="63">
        <v>0.17</v>
      </c>
      <c r="T55" s="63">
        <v>4.07</v>
      </c>
      <c r="U55" s="63">
        <v>10</v>
      </c>
      <c r="V55" s="63">
        <v>1</v>
      </c>
      <c r="W55" s="63">
        <v>0.1</v>
      </c>
      <c r="X55" s="63">
        <v>10</v>
      </c>
      <c r="Y55" s="63">
        <v>0.37</v>
      </c>
      <c r="Z55" s="63">
        <v>527</v>
      </c>
      <c r="AA55" s="63">
        <v>1</v>
      </c>
      <c r="AB55" s="63">
        <v>0.03</v>
      </c>
      <c r="AC55" s="63">
        <v>230</v>
      </c>
      <c r="AD55" s="63">
        <v>2.2000000000000002</v>
      </c>
      <c r="AE55" s="63">
        <v>1</v>
      </c>
      <c r="AF55" s="63">
        <v>74</v>
      </c>
      <c r="AG55" s="63">
        <v>20</v>
      </c>
      <c r="AH55" s="63">
        <v>0.01</v>
      </c>
      <c r="AI55" s="63">
        <v>10</v>
      </c>
      <c r="AJ55" s="63">
        <v>10</v>
      </c>
      <c r="AK55" s="63">
        <v>2</v>
      </c>
      <c r="AL55" s="63">
        <v>10</v>
      </c>
    </row>
    <row r="56" spans="1:38" s="63" customFormat="1">
      <c r="A56" s="63" t="s">
        <v>92</v>
      </c>
      <c r="C56" s="63">
        <v>5.0000000000000001E-3</v>
      </c>
      <c r="D56" s="63">
        <v>0.2</v>
      </c>
      <c r="E56" s="63">
        <v>2</v>
      </c>
      <c r="F56" s="63">
        <v>36</v>
      </c>
      <c r="G56" s="63">
        <v>16</v>
      </c>
      <c r="H56" s="63">
        <v>4</v>
      </c>
      <c r="I56" s="63">
        <v>2</v>
      </c>
      <c r="J56" s="63">
        <v>22</v>
      </c>
      <c r="K56" s="63">
        <v>10</v>
      </c>
      <c r="L56" s="63">
        <v>100</v>
      </c>
      <c r="M56" s="63">
        <v>0.5</v>
      </c>
      <c r="N56" s="63">
        <v>2</v>
      </c>
      <c r="O56" s="63">
        <v>0.04</v>
      </c>
      <c r="P56" s="63">
        <v>0.5</v>
      </c>
      <c r="Q56" s="63">
        <v>4</v>
      </c>
      <c r="R56" s="63">
        <v>21</v>
      </c>
      <c r="S56" s="63">
        <v>0.35</v>
      </c>
      <c r="T56" s="63">
        <v>1.45</v>
      </c>
      <c r="U56" s="63">
        <v>10</v>
      </c>
      <c r="V56" s="63">
        <v>1</v>
      </c>
      <c r="W56" s="63">
        <v>7.0000000000000007E-2</v>
      </c>
      <c r="X56" s="63">
        <v>10</v>
      </c>
      <c r="Y56" s="63">
        <v>0.1</v>
      </c>
      <c r="Z56" s="63">
        <v>344</v>
      </c>
      <c r="AA56" s="63">
        <v>1</v>
      </c>
      <c r="AB56" s="63">
        <v>0.01</v>
      </c>
      <c r="AC56" s="63">
        <v>150</v>
      </c>
      <c r="AD56" s="63">
        <v>0.01</v>
      </c>
      <c r="AE56" s="63">
        <v>2</v>
      </c>
      <c r="AF56" s="63">
        <v>4</v>
      </c>
      <c r="AG56" s="63">
        <v>20</v>
      </c>
      <c r="AH56" s="63">
        <v>0.01</v>
      </c>
      <c r="AI56" s="63">
        <v>10</v>
      </c>
      <c r="AJ56" s="63">
        <v>10</v>
      </c>
      <c r="AK56" s="63">
        <v>23</v>
      </c>
      <c r="AL56" s="63">
        <v>10</v>
      </c>
    </row>
    <row r="57" spans="1:38" s="63" customFormat="1">
      <c r="A57" s="63" t="s">
        <v>93</v>
      </c>
      <c r="C57" s="66">
        <v>1.93</v>
      </c>
      <c r="D57" s="63">
        <v>0.6</v>
      </c>
      <c r="E57" s="63">
        <v>14</v>
      </c>
      <c r="F57" s="63">
        <v>51</v>
      </c>
      <c r="G57" s="63">
        <v>16</v>
      </c>
      <c r="H57" s="63">
        <v>2</v>
      </c>
      <c r="I57" s="63">
        <v>33</v>
      </c>
      <c r="J57" s="63">
        <v>64</v>
      </c>
      <c r="K57" s="63">
        <v>10</v>
      </c>
      <c r="L57" s="63">
        <v>10</v>
      </c>
      <c r="M57" s="63">
        <v>0.5</v>
      </c>
      <c r="N57" s="63">
        <v>2</v>
      </c>
      <c r="O57" s="63">
        <v>0.04</v>
      </c>
      <c r="P57" s="63">
        <v>0.5</v>
      </c>
      <c r="Q57" s="63">
        <v>1</v>
      </c>
      <c r="R57" s="63">
        <v>25</v>
      </c>
      <c r="S57" s="63">
        <v>0.32</v>
      </c>
      <c r="T57" s="63">
        <v>30.1</v>
      </c>
      <c r="U57" s="63">
        <v>10</v>
      </c>
      <c r="V57" s="63">
        <v>1</v>
      </c>
      <c r="W57" s="63">
        <v>0.01</v>
      </c>
      <c r="X57" s="63">
        <v>10</v>
      </c>
      <c r="Y57" s="63">
        <v>0.04</v>
      </c>
      <c r="Z57" s="63">
        <v>1605</v>
      </c>
      <c r="AA57" s="63">
        <v>1</v>
      </c>
      <c r="AB57" s="63">
        <v>0.01</v>
      </c>
      <c r="AC57" s="63">
        <v>4170</v>
      </c>
      <c r="AD57" s="63">
        <v>0.04</v>
      </c>
      <c r="AE57" s="63">
        <v>4</v>
      </c>
      <c r="AF57" s="63">
        <v>8</v>
      </c>
      <c r="AG57" s="63">
        <v>20</v>
      </c>
      <c r="AH57" s="63">
        <v>0.01</v>
      </c>
      <c r="AI57" s="63">
        <v>10</v>
      </c>
      <c r="AJ57" s="63">
        <v>10</v>
      </c>
      <c r="AK57" s="63">
        <v>47</v>
      </c>
      <c r="AL57" s="63">
        <v>10</v>
      </c>
    </row>
    <row r="58" spans="1:38" s="63" customFormat="1">
      <c r="A58" s="63" t="s">
        <v>94</v>
      </c>
      <c r="C58" s="63">
        <v>8.0000000000000002E-3</v>
      </c>
      <c r="D58" s="63">
        <v>0.7</v>
      </c>
      <c r="E58" s="63">
        <v>8</v>
      </c>
      <c r="F58" s="63">
        <v>4</v>
      </c>
      <c r="G58" s="63">
        <v>2</v>
      </c>
      <c r="H58" s="63">
        <v>72</v>
      </c>
      <c r="I58" s="63">
        <v>103</v>
      </c>
      <c r="J58" s="63">
        <v>10</v>
      </c>
      <c r="K58" s="63">
        <v>10</v>
      </c>
      <c r="L58" s="63">
        <v>20</v>
      </c>
      <c r="M58" s="63">
        <v>0.5</v>
      </c>
      <c r="N58" s="63">
        <v>2</v>
      </c>
      <c r="O58" s="63">
        <v>8.1999999999999993</v>
      </c>
      <c r="P58" s="63">
        <v>0.5</v>
      </c>
      <c r="Q58" s="63">
        <v>1</v>
      </c>
      <c r="R58" s="63">
        <v>8</v>
      </c>
      <c r="S58" s="63">
        <v>0.02</v>
      </c>
      <c r="T58" s="63">
        <v>0.62</v>
      </c>
      <c r="U58" s="63">
        <v>10</v>
      </c>
      <c r="V58" s="63">
        <v>1</v>
      </c>
      <c r="W58" s="63">
        <v>0.01</v>
      </c>
      <c r="X58" s="63">
        <v>10</v>
      </c>
      <c r="Y58" s="63">
        <v>4.7699999999999996</v>
      </c>
      <c r="Z58" s="63">
        <v>311</v>
      </c>
      <c r="AA58" s="63">
        <v>1</v>
      </c>
      <c r="AB58" s="63">
        <v>0.01</v>
      </c>
      <c r="AC58" s="63">
        <v>100</v>
      </c>
      <c r="AD58" s="63">
        <v>0.02</v>
      </c>
      <c r="AE58" s="63">
        <v>1</v>
      </c>
      <c r="AF58" s="63">
        <v>88</v>
      </c>
      <c r="AG58" s="63">
        <v>20</v>
      </c>
      <c r="AH58" s="63">
        <v>0.01</v>
      </c>
      <c r="AI58" s="63">
        <v>10</v>
      </c>
      <c r="AJ58" s="63">
        <v>10</v>
      </c>
      <c r="AK58" s="63">
        <v>2</v>
      </c>
      <c r="AL58" s="63">
        <v>10</v>
      </c>
    </row>
    <row r="59" spans="1:38" s="63" customFormat="1">
      <c r="A59" s="63">
        <v>855701</v>
      </c>
      <c r="C59" s="66">
        <v>1.62</v>
      </c>
      <c r="D59" s="63">
        <v>0.2</v>
      </c>
      <c r="E59" s="63">
        <v>7420</v>
      </c>
      <c r="F59" s="63">
        <v>6</v>
      </c>
      <c r="G59" s="63">
        <v>3</v>
      </c>
      <c r="H59" s="63">
        <v>4</v>
      </c>
      <c r="I59" s="63">
        <v>14</v>
      </c>
      <c r="J59" s="63">
        <v>22</v>
      </c>
      <c r="K59" s="63">
        <v>10</v>
      </c>
      <c r="L59" s="63">
        <v>30</v>
      </c>
      <c r="M59" s="63">
        <v>0.5</v>
      </c>
      <c r="N59" s="63">
        <v>2</v>
      </c>
      <c r="O59" s="63">
        <v>0.61</v>
      </c>
      <c r="P59" s="63">
        <v>0.5</v>
      </c>
      <c r="Q59" s="63">
        <v>2</v>
      </c>
      <c r="R59" s="63">
        <v>13</v>
      </c>
      <c r="S59" s="63">
        <v>0.09</v>
      </c>
      <c r="T59" s="63">
        <v>1.8</v>
      </c>
      <c r="U59" s="63">
        <v>10</v>
      </c>
      <c r="V59" s="63">
        <v>1</v>
      </c>
      <c r="W59" s="63">
        <v>0.04</v>
      </c>
      <c r="X59" s="63">
        <v>10</v>
      </c>
      <c r="Y59" s="63">
        <v>0.26</v>
      </c>
      <c r="Z59" s="63">
        <v>308</v>
      </c>
      <c r="AA59" s="63">
        <v>1</v>
      </c>
      <c r="AB59" s="63">
        <v>0.01</v>
      </c>
      <c r="AC59" s="63">
        <v>20</v>
      </c>
      <c r="AD59" s="63">
        <v>0.36</v>
      </c>
      <c r="AE59" s="63">
        <v>1</v>
      </c>
      <c r="AF59" s="63">
        <v>86</v>
      </c>
      <c r="AG59" s="63">
        <v>20</v>
      </c>
      <c r="AH59" s="63">
        <v>0.01</v>
      </c>
      <c r="AI59" s="63">
        <v>10</v>
      </c>
      <c r="AJ59" s="63">
        <v>10</v>
      </c>
      <c r="AK59" s="63">
        <v>2</v>
      </c>
      <c r="AL59" s="63">
        <v>10</v>
      </c>
    </row>
    <row r="60" spans="1:38" s="63" customFormat="1">
      <c r="A60" s="63">
        <v>855702</v>
      </c>
      <c r="C60" s="63">
        <v>0.01</v>
      </c>
      <c r="D60" s="63">
        <v>1.6</v>
      </c>
      <c r="E60" s="63">
        <v>23</v>
      </c>
      <c r="F60" s="63">
        <v>125</v>
      </c>
      <c r="G60" s="63">
        <v>18</v>
      </c>
      <c r="H60" s="63">
        <v>267</v>
      </c>
      <c r="I60" s="63">
        <v>2</v>
      </c>
      <c r="J60" s="63">
        <v>31</v>
      </c>
      <c r="K60" s="63">
        <v>10</v>
      </c>
      <c r="L60" s="63">
        <v>80</v>
      </c>
      <c r="M60" s="63">
        <v>0.5</v>
      </c>
      <c r="N60" s="63">
        <v>3</v>
      </c>
      <c r="O60" s="63">
        <v>0.04</v>
      </c>
      <c r="P60" s="63">
        <v>0.5</v>
      </c>
      <c r="Q60" s="63">
        <v>5</v>
      </c>
      <c r="R60" s="63">
        <v>27</v>
      </c>
      <c r="S60" s="63">
        <v>0.72</v>
      </c>
      <c r="T60" s="63">
        <v>2.81</v>
      </c>
      <c r="U60" s="63">
        <v>10</v>
      </c>
      <c r="V60" s="63">
        <v>1</v>
      </c>
      <c r="W60" s="63">
        <v>0.05</v>
      </c>
      <c r="X60" s="63">
        <v>10</v>
      </c>
      <c r="Y60" s="63">
        <v>0.24</v>
      </c>
      <c r="Z60" s="63">
        <v>557</v>
      </c>
      <c r="AA60" s="63">
        <v>1</v>
      </c>
      <c r="AB60" s="63">
        <v>7.0000000000000007E-2</v>
      </c>
      <c r="AC60" s="63">
        <v>160</v>
      </c>
      <c r="AD60" s="63">
        <v>0.02</v>
      </c>
      <c r="AE60" s="63">
        <v>2</v>
      </c>
      <c r="AF60" s="63">
        <v>5</v>
      </c>
      <c r="AG60" s="63">
        <v>20</v>
      </c>
      <c r="AH60" s="63">
        <v>0.01</v>
      </c>
      <c r="AI60" s="63">
        <v>10</v>
      </c>
      <c r="AJ60" s="63">
        <v>10</v>
      </c>
      <c r="AK60" s="63">
        <v>10</v>
      </c>
      <c r="AL60" s="63">
        <v>10</v>
      </c>
    </row>
    <row r="61" spans="1:38" s="63" customFormat="1">
      <c r="A61" s="63">
        <v>855703</v>
      </c>
      <c r="C61" s="67">
        <v>0.28599999999999998</v>
      </c>
      <c r="D61" s="63">
        <v>1.2</v>
      </c>
      <c r="E61" s="63">
        <v>2670</v>
      </c>
      <c r="F61" s="63">
        <v>4</v>
      </c>
      <c r="G61" s="63">
        <v>1</v>
      </c>
      <c r="H61" s="63">
        <v>164</v>
      </c>
      <c r="I61" s="63">
        <v>155</v>
      </c>
      <c r="J61" s="63">
        <v>10</v>
      </c>
      <c r="K61" s="63">
        <v>10</v>
      </c>
      <c r="L61" s="63">
        <v>30</v>
      </c>
      <c r="M61" s="63">
        <v>0.5</v>
      </c>
      <c r="N61" s="63">
        <v>2</v>
      </c>
      <c r="O61" s="63">
        <v>0.01</v>
      </c>
      <c r="P61" s="63">
        <v>0.5</v>
      </c>
      <c r="Q61" s="63">
        <v>1</v>
      </c>
      <c r="R61" s="63">
        <v>19</v>
      </c>
      <c r="S61" s="63">
        <v>0.04</v>
      </c>
      <c r="T61" s="63">
        <v>1.02</v>
      </c>
      <c r="U61" s="63">
        <v>10</v>
      </c>
      <c r="V61" s="63">
        <v>1</v>
      </c>
      <c r="W61" s="63">
        <v>0.02</v>
      </c>
      <c r="X61" s="63">
        <v>10</v>
      </c>
      <c r="Y61" s="63">
        <v>0.01</v>
      </c>
      <c r="Z61" s="63">
        <v>90</v>
      </c>
      <c r="AA61" s="63">
        <v>1</v>
      </c>
      <c r="AB61" s="63">
        <v>0.01</v>
      </c>
      <c r="AC61" s="63">
        <v>10</v>
      </c>
      <c r="AD61" s="63">
        <v>0.12</v>
      </c>
      <c r="AE61" s="63">
        <v>1</v>
      </c>
      <c r="AF61" s="63">
        <v>1</v>
      </c>
      <c r="AG61" s="63">
        <v>20</v>
      </c>
      <c r="AH61" s="63">
        <v>0.01</v>
      </c>
      <c r="AI61" s="63">
        <v>10</v>
      </c>
      <c r="AJ61" s="63">
        <v>10</v>
      </c>
      <c r="AK61" s="63">
        <v>1</v>
      </c>
      <c r="AL61" s="63">
        <v>10</v>
      </c>
    </row>
    <row r="62" spans="1:38" s="63" customFormat="1">
      <c r="A62" s="63">
        <v>855704</v>
      </c>
      <c r="C62" s="67">
        <v>0.10199999999999999</v>
      </c>
      <c r="D62" s="63">
        <v>2.7</v>
      </c>
      <c r="E62" s="63">
        <v>55</v>
      </c>
      <c r="F62" s="63">
        <v>29</v>
      </c>
      <c r="G62" s="63">
        <v>46</v>
      </c>
      <c r="H62" s="63">
        <v>48</v>
      </c>
      <c r="I62" s="63">
        <v>7</v>
      </c>
      <c r="J62" s="63">
        <v>617</v>
      </c>
      <c r="K62" s="63">
        <v>10</v>
      </c>
      <c r="L62" s="63">
        <v>30</v>
      </c>
      <c r="M62" s="63">
        <v>1.4</v>
      </c>
      <c r="N62" s="63">
        <v>2</v>
      </c>
      <c r="O62" s="63">
        <v>0.01</v>
      </c>
      <c r="P62" s="63">
        <v>9.1999999999999993</v>
      </c>
      <c r="Q62" s="63">
        <v>10</v>
      </c>
      <c r="R62" s="63">
        <v>4</v>
      </c>
      <c r="S62" s="63">
        <v>0.32</v>
      </c>
      <c r="T62" s="63">
        <v>20.9</v>
      </c>
      <c r="U62" s="63">
        <v>10</v>
      </c>
      <c r="V62" s="63">
        <v>1</v>
      </c>
      <c r="W62" s="63">
        <v>0.03</v>
      </c>
      <c r="X62" s="63">
        <v>10</v>
      </c>
      <c r="Y62" s="63">
        <v>0.02</v>
      </c>
      <c r="Z62" s="63">
        <v>284</v>
      </c>
      <c r="AA62" s="63">
        <v>11</v>
      </c>
      <c r="AB62" s="63">
        <v>0.01</v>
      </c>
      <c r="AC62" s="63">
        <v>100</v>
      </c>
      <c r="AD62" s="63">
        <v>0.08</v>
      </c>
      <c r="AE62" s="63">
        <v>1</v>
      </c>
      <c r="AF62" s="63">
        <v>1</v>
      </c>
      <c r="AG62" s="63">
        <v>20</v>
      </c>
      <c r="AH62" s="63">
        <v>0.01</v>
      </c>
      <c r="AI62" s="63">
        <v>10</v>
      </c>
      <c r="AJ62" s="63">
        <v>10</v>
      </c>
      <c r="AK62" s="63">
        <v>3</v>
      </c>
      <c r="AL62" s="63">
        <v>10</v>
      </c>
    </row>
    <row r="63" spans="1:38" s="63" customFormat="1">
      <c r="A63" s="63">
        <v>855705</v>
      </c>
      <c r="C63" s="63">
        <v>0.01</v>
      </c>
      <c r="D63" s="63">
        <v>0.2</v>
      </c>
      <c r="E63" s="63">
        <v>12</v>
      </c>
      <c r="F63" s="63">
        <v>16</v>
      </c>
      <c r="G63" s="63">
        <v>17</v>
      </c>
      <c r="H63" s="63">
        <v>7</v>
      </c>
      <c r="I63" s="63">
        <v>2</v>
      </c>
      <c r="J63" s="63">
        <v>56</v>
      </c>
      <c r="K63" s="63">
        <v>10</v>
      </c>
      <c r="L63" s="63">
        <v>50</v>
      </c>
      <c r="M63" s="63">
        <v>0.5</v>
      </c>
      <c r="N63" s="63">
        <v>2</v>
      </c>
      <c r="O63" s="63">
        <v>0.17</v>
      </c>
      <c r="P63" s="63">
        <v>1.4</v>
      </c>
      <c r="Q63" s="63">
        <v>5</v>
      </c>
      <c r="R63" s="63">
        <v>15</v>
      </c>
      <c r="S63" s="63">
        <v>0.61</v>
      </c>
      <c r="T63" s="63">
        <v>1.85</v>
      </c>
      <c r="U63" s="63">
        <v>10</v>
      </c>
      <c r="V63" s="63">
        <v>1</v>
      </c>
      <c r="W63" s="63">
        <v>0.12</v>
      </c>
      <c r="X63" s="63">
        <v>10</v>
      </c>
      <c r="Y63" s="63">
        <v>0.16</v>
      </c>
      <c r="Z63" s="63">
        <v>321</v>
      </c>
      <c r="AA63" s="63">
        <v>1</v>
      </c>
      <c r="AB63" s="63">
        <v>0.02</v>
      </c>
      <c r="AC63" s="63">
        <v>290</v>
      </c>
      <c r="AD63" s="63">
        <v>0.01</v>
      </c>
      <c r="AE63" s="63">
        <v>1</v>
      </c>
      <c r="AF63" s="63">
        <v>7</v>
      </c>
      <c r="AG63" s="63">
        <v>20</v>
      </c>
      <c r="AH63" s="63">
        <v>0.01</v>
      </c>
      <c r="AI63" s="63">
        <v>10</v>
      </c>
      <c r="AJ63" s="63">
        <v>10</v>
      </c>
      <c r="AK63" s="63">
        <v>7</v>
      </c>
      <c r="AL63" s="63">
        <v>10</v>
      </c>
    </row>
    <row r="64" spans="1:38" s="63" customFormat="1">
      <c r="A64" s="63">
        <v>855706</v>
      </c>
      <c r="C64" s="63">
        <v>0.01</v>
      </c>
      <c r="D64" s="63">
        <v>0.2</v>
      </c>
      <c r="E64" s="63">
        <v>18</v>
      </c>
      <c r="F64" s="63">
        <v>3</v>
      </c>
      <c r="G64" s="63">
        <v>32</v>
      </c>
      <c r="H64" s="63">
        <v>16</v>
      </c>
      <c r="I64" s="63">
        <v>2</v>
      </c>
      <c r="J64" s="63">
        <v>83</v>
      </c>
      <c r="K64" s="63">
        <v>10</v>
      </c>
      <c r="L64" s="63">
        <v>20</v>
      </c>
      <c r="M64" s="63">
        <v>0.5</v>
      </c>
      <c r="N64" s="63">
        <v>2</v>
      </c>
      <c r="O64" s="63">
        <v>14.6</v>
      </c>
      <c r="P64" s="63">
        <v>0.5</v>
      </c>
      <c r="Q64" s="63">
        <v>6</v>
      </c>
      <c r="R64" s="63">
        <v>17</v>
      </c>
      <c r="S64" s="63">
        <v>0.92</v>
      </c>
      <c r="T64" s="63">
        <v>2.3199999999999998</v>
      </c>
      <c r="U64" s="63">
        <v>10</v>
      </c>
      <c r="V64" s="63">
        <v>1</v>
      </c>
      <c r="W64" s="63">
        <v>0.03</v>
      </c>
      <c r="X64" s="63">
        <v>10</v>
      </c>
      <c r="Y64" s="63">
        <v>0.92</v>
      </c>
      <c r="Z64" s="63">
        <v>695</v>
      </c>
      <c r="AA64" s="63">
        <v>1</v>
      </c>
      <c r="AB64" s="63">
        <v>0.02</v>
      </c>
      <c r="AC64" s="63">
        <v>740</v>
      </c>
      <c r="AD64" s="63">
        <v>0.01</v>
      </c>
      <c r="AE64" s="63">
        <v>4</v>
      </c>
      <c r="AF64" s="63">
        <v>1820</v>
      </c>
      <c r="AG64" s="63">
        <v>20</v>
      </c>
      <c r="AH64" s="63">
        <v>0.01</v>
      </c>
      <c r="AI64" s="63">
        <v>10</v>
      </c>
      <c r="AJ64" s="63">
        <v>10</v>
      </c>
      <c r="AK64" s="63">
        <v>17</v>
      </c>
      <c r="AL64" s="63">
        <v>10</v>
      </c>
    </row>
    <row r="65" spans="1:38" s="63" customFormat="1">
      <c r="A65" s="63">
        <v>855707</v>
      </c>
      <c r="C65" s="63">
        <v>5.2999999999999999E-2</v>
      </c>
      <c r="D65" s="63">
        <v>0.2</v>
      </c>
      <c r="E65" s="63">
        <v>7</v>
      </c>
      <c r="F65" s="63">
        <v>45</v>
      </c>
      <c r="G65" s="63">
        <v>13</v>
      </c>
      <c r="H65" s="63">
        <v>21</v>
      </c>
      <c r="I65" s="63">
        <v>2</v>
      </c>
      <c r="J65" s="63">
        <v>46</v>
      </c>
      <c r="K65" s="63">
        <v>10</v>
      </c>
      <c r="L65" s="63">
        <v>220</v>
      </c>
      <c r="M65" s="63">
        <v>0.5</v>
      </c>
      <c r="N65" s="63">
        <v>2</v>
      </c>
      <c r="O65" s="63">
        <v>0.08</v>
      </c>
      <c r="P65" s="63">
        <v>0.5</v>
      </c>
      <c r="Q65" s="63">
        <v>4</v>
      </c>
      <c r="R65" s="63">
        <v>17</v>
      </c>
      <c r="S65" s="63">
        <v>0.55000000000000004</v>
      </c>
      <c r="T65" s="63">
        <v>1.8</v>
      </c>
      <c r="U65" s="63">
        <v>10</v>
      </c>
      <c r="V65" s="63">
        <v>1</v>
      </c>
      <c r="W65" s="63">
        <v>0.12</v>
      </c>
      <c r="X65" s="63">
        <v>10</v>
      </c>
      <c r="Y65" s="63">
        <v>0.21</v>
      </c>
      <c r="Z65" s="63">
        <v>290</v>
      </c>
      <c r="AA65" s="63">
        <v>1</v>
      </c>
      <c r="AB65" s="63">
        <v>0.02</v>
      </c>
      <c r="AC65" s="63">
        <v>160</v>
      </c>
      <c r="AD65" s="63">
        <v>0.01</v>
      </c>
      <c r="AE65" s="63">
        <v>1</v>
      </c>
      <c r="AF65" s="63">
        <v>11</v>
      </c>
      <c r="AG65" s="63">
        <v>20</v>
      </c>
      <c r="AH65" s="63">
        <v>0.01</v>
      </c>
      <c r="AI65" s="63">
        <v>10</v>
      </c>
      <c r="AJ65" s="63">
        <v>10</v>
      </c>
      <c r="AK65" s="63">
        <v>11</v>
      </c>
      <c r="AL65" s="63">
        <v>10</v>
      </c>
    </row>
    <row r="66" spans="1:38" s="63" customFormat="1">
      <c r="A66" s="63">
        <v>855708</v>
      </c>
      <c r="C66" s="63">
        <v>8.0000000000000002E-3</v>
      </c>
      <c r="D66" s="63">
        <v>0.2</v>
      </c>
      <c r="E66" s="63">
        <v>4</v>
      </c>
      <c r="F66" s="63">
        <v>16</v>
      </c>
      <c r="G66" s="63">
        <v>20</v>
      </c>
      <c r="H66" s="63">
        <v>6</v>
      </c>
      <c r="I66" s="63">
        <v>2</v>
      </c>
      <c r="J66" s="63">
        <v>26</v>
      </c>
      <c r="K66" s="63">
        <v>10</v>
      </c>
      <c r="L66" s="63">
        <v>40</v>
      </c>
      <c r="M66" s="63">
        <v>0.5</v>
      </c>
      <c r="N66" s="63">
        <v>2</v>
      </c>
      <c r="O66" s="63">
        <v>0.28999999999999998</v>
      </c>
      <c r="P66" s="63">
        <v>0.5</v>
      </c>
      <c r="Q66" s="63">
        <v>6</v>
      </c>
      <c r="R66" s="63">
        <v>20</v>
      </c>
      <c r="S66" s="63">
        <v>0.89</v>
      </c>
      <c r="T66" s="63">
        <v>2.1</v>
      </c>
      <c r="U66" s="63">
        <v>10</v>
      </c>
      <c r="V66" s="63">
        <v>1</v>
      </c>
      <c r="W66" s="63">
        <v>0.04</v>
      </c>
      <c r="X66" s="63">
        <v>10</v>
      </c>
      <c r="Y66" s="63">
        <v>0.68</v>
      </c>
      <c r="Z66" s="63">
        <v>254</v>
      </c>
      <c r="AA66" s="63">
        <v>1</v>
      </c>
      <c r="AB66" s="63">
        <v>0.02</v>
      </c>
      <c r="AC66" s="63">
        <v>180</v>
      </c>
      <c r="AD66" s="63">
        <v>0.01</v>
      </c>
      <c r="AE66" s="63">
        <v>1</v>
      </c>
      <c r="AF66" s="63">
        <v>26</v>
      </c>
      <c r="AG66" s="63">
        <v>20</v>
      </c>
      <c r="AH66" s="63">
        <v>0.01</v>
      </c>
      <c r="AI66" s="63">
        <v>10</v>
      </c>
      <c r="AJ66" s="63">
        <v>10</v>
      </c>
      <c r="AK66" s="63">
        <v>7</v>
      </c>
      <c r="AL66" s="63">
        <v>10</v>
      </c>
    </row>
    <row r="67" spans="1:38" s="63" customFormat="1">
      <c r="A67" s="63">
        <v>855709</v>
      </c>
      <c r="C67" s="63">
        <v>6.0000000000000001E-3</v>
      </c>
      <c r="D67" s="63">
        <v>0.2</v>
      </c>
      <c r="E67" s="63">
        <v>2</v>
      </c>
      <c r="F67" s="63">
        <v>12</v>
      </c>
      <c r="G67" s="63">
        <v>7</v>
      </c>
      <c r="H67" s="63">
        <v>4</v>
      </c>
      <c r="I67" s="63">
        <v>8</v>
      </c>
      <c r="J67" s="63">
        <v>2</v>
      </c>
      <c r="K67" s="63">
        <v>10</v>
      </c>
      <c r="L67" s="63">
        <v>20</v>
      </c>
      <c r="M67" s="63">
        <v>0.5</v>
      </c>
      <c r="N67" s="63">
        <v>2</v>
      </c>
      <c r="O67" s="63">
        <v>0.4</v>
      </c>
      <c r="P67" s="63">
        <v>0.5</v>
      </c>
      <c r="Q67" s="63">
        <v>3</v>
      </c>
      <c r="R67" s="63">
        <v>15</v>
      </c>
      <c r="S67" s="63">
        <v>7.0000000000000007E-2</v>
      </c>
      <c r="T67" s="63">
        <v>1.2</v>
      </c>
      <c r="U67" s="63">
        <v>10</v>
      </c>
      <c r="V67" s="63">
        <v>1</v>
      </c>
      <c r="W67" s="63">
        <v>0.02</v>
      </c>
      <c r="X67" s="63">
        <v>10</v>
      </c>
      <c r="Y67" s="63">
        <v>0.09</v>
      </c>
      <c r="Z67" s="63">
        <v>210</v>
      </c>
      <c r="AA67" s="63">
        <v>1</v>
      </c>
      <c r="AB67" s="63">
        <v>0.01</v>
      </c>
      <c r="AC67" s="63">
        <v>110</v>
      </c>
      <c r="AD67" s="63">
        <v>0.1</v>
      </c>
      <c r="AE67" s="63">
        <v>1</v>
      </c>
      <c r="AF67" s="63">
        <v>4</v>
      </c>
      <c r="AG67" s="63">
        <v>20</v>
      </c>
      <c r="AH67" s="63">
        <v>0.01</v>
      </c>
      <c r="AI67" s="63">
        <v>10</v>
      </c>
      <c r="AJ67" s="63">
        <v>10</v>
      </c>
      <c r="AK67" s="63">
        <v>1</v>
      </c>
      <c r="AL67" s="63">
        <v>10</v>
      </c>
    </row>
    <row r="68" spans="1:38" s="63" customFormat="1">
      <c r="A68" s="63">
        <v>855710</v>
      </c>
      <c r="C68" s="63">
        <v>5.0000000000000001E-3</v>
      </c>
      <c r="D68" s="63">
        <v>0.2</v>
      </c>
      <c r="E68" s="63">
        <v>2</v>
      </c>
      <c r="F68" s="63">
        <v>6</v>
      </c>
      <c r="G68" s="63">
        <v>9</v>
      </c>
      <c r="H68" s="63">
        <v>12</v>
      </c>
      <c r="I68" s="63">
        <v>2</v>
      </c>
      <c r="J68" s="63">
        <v>13</v>
      </c>
      <c r="K68" s="63">
        <v>10</v>
      </c>
      <c r="L68" s="63">
        <v>30</v>
      </c>
      <c r="M68" s="63">
        <v>0.5</v>
      </c>
      <c r="N68" s="63">
        <v>2</v>
      </c>
      <c r="O68" s="63">
        <v>0.18</v>
      </c>
      <c r="P68" s="63">
        <v>0.5</v>
      </c>
      <c r="Q68" s="63">
        <v>2</v>
      </c>
      <c r="R68" s="63">
        <v>20</v>
      </c>
      <c r="S68" s="63">
        <v>0.25</v>
      </c>
      <c r="T68" s="63">
        <v>1.39</v>
      </c>
      <c r="U68" s="63">
        <v>10</v>
      </c>
      <c r="V68" s="63">
        <v>1</v>
      </c>
      <c r="W68" s="63">
        <v>0.03</v>
      </c>
      <c r="X68" s="63">
        <v>10</v>
      </c>
      <c r="Y68" s="63">
        <v>0.2</v>
      </c>
      <c r="Z68" s="63">
        <v>191</v>
      </c>
      <c r="AA68" s="63">
        <v>1</v>
      </c>
      <c r="AB68" s="63">
        <v>0.01</v>
      </c>
      <c r="AC68" s="63">
        <v>170</v>
      </c>
      <c r="AD68" s="63">
        <v>0.02</v>
      </c>
      <c r="AE68" s="63">
        <v>1</v>
      </c>
      <c r="AF68" s="63">
        <v>9</v>
      </c>
      <c r="AG68" s="63">
        <v>20</v>
      </c>
      <c r="AH68" s="63">
        <v>0.01</v>
      </c>
      <c r="AI68" s="63">
        <v>10</v>
      </c>
      <c r="AJ68" s="63">
        <v>10</v>
      </c>
      <c r="AK68" s="63">
        <v>3</v>
      </c>
      <c r="AL68" s="63">
        <v>10</v>
      </c>
    </row>
    <row r="69" spans="1:38" s="63" customFormat="1">
      <c r="A69" s="63">
        <v>855711</v>
      </c>
      <c r="C69" s="63">
        <v>5.0000000000000001E-3</v>
      </c>
      <c r="D69" s="63">
        <v>0.2</v>
      </c>
      <c r="E69" s="63">
        <v>2</v>
      </c>
      <c r="F69" s="63">
        <v>41</v>
      </c>
      <c r="G69" s="63">
        <v>22</v>
      </c>
      <c r="H69" s="63">
        <v>6</v>
      </c>
      <c r="I69" s="63">
        <v>2</v>
      </c>
      <c r="J69" s="63">
        <v>29</v>
      </c>
      <c r="K69" s="63">
        <v>10</v>
      </c>
      <c r="L69" s="63">
        <v>150</v>
      </c>
      <c r="M69" s="63">
        <v>0.5</v>
      </c>
      <c r="N69" s="63">
        <v>2</v>
      </c>
      <c r="O69" s="63">
        <v>0.04</v>
      </c>
      <c r="P69" s="63">
        <v>0.5</v>
      </c>
      <c r="Q69" s="63">
        <v>2</v>
      </c>
      <c r="R69" s="63">
        <v>13</v>
      </c>
      <c r="S69" s="63">
        <v>0.24</v>
      </c>
      <c r="T69" s="63">
        <v>1.36</v>
      </c>
      <c r="U69" s="63">
        <v>10</v>
      </c>
      <c r="V69" s="63">
        <v>1</v>
      </c>
      <c r="W69" s="63">
        <v>0.02</v>
      </c>
      <c r="X69" s="63">
        <v>10</v>
      </c>
      <c r="Y69" s="63">
        <v>0.02</v>
      </c>
      <c r="Z69" s="63">
        <v>202</v>
      </c>
      <c r="AA69" s="63">
        <v>1</v>
      </c>
      <c r="AB69" s="63">
        <v>0.01</v>
      </c>
      <c r="AC69" s="63">
        <v>280</v>
      </c>
      <c r="AD69" s="63">
        <v>0.01</v>
      </c>
      <c r="AE69" s="63">
        <v>1</v>
      </c>
      <c r="AF69" s="63">
        <v>14</v>
      </c>
      <c r="AG69" s="63">
        <v>20</v>
      </c>
      <c r="AH69" s="63">
        <v>0.01</v>
      </c>
      <c r="AI69" s="63">
        <v>10</v>
      </c>
      <c r="AJ69" s="63">
        <v>10</v>
      </c>
      <c r="AK69" s="63">
        <v>3</v>
      </c>
      <c r="AL69" s="63">
        <v>10</v>
      </c>
    </row>
    <row r="70" spans="1:38" s="63" customFormat="1">
      <c r="A70" s="63">
        <v>855712</v>
      </c>
      <c r="C70" s="63">
        <v>5.0000000000000001E-3</v>
      </c>
      <c r="D70" s="63">
        <v>0.2</v>
      </c>
      <c r="E70" s="63">
        <v>2</v>
      </c>
      <c r="F70" s="63">
        <v>4</v>
      </c>
      <c r="G70" s="63">
        <v>1</v>
      </c>
      <c r="H70" s="63">
        <v>2</v>
      </c>
      <c r="I70" s="63">
        <v>2</v>
      </c>
      <c r="J70" s="63">
        <v>2</v>
      </c>
      <c r="K70" s="63">
        <v>10</v>
      </c>
      <c r="L70" s="63">
        <v>20</v>
      </c>
      <c r="M70" s="63">
        <v>0.5</v>
      </c>
      <c r="N70" s="63">
        <v>2</v>
      </c>
      <c r="O70" s="63">
        <v>0.01</v>
      </c>
      <c r="P70" s="63">
        <v>0.5</v>
      </c>
      <c r="Q70" s="63">
        <v>1</v>
      </c>
      <c r="R70" s="63">
        <v>18</v>
      </c>
      <c r="S70" s="63">
        <v>0.02</v>
      </c>
      <c r="T70" s="63">
        <v>0.92</v>
      </c>
      <c r="U70" s="63">
        <v>10</v>
      </c>
      <c r="V70" s="63">
        <v>1</v>
      </c>
      <c r="W70" s="63">
        <v>0.01</v>
      </c>
      <c r="X70" s="63">
        <v>10</v>
      </c>
      <c r="Y70" s="63">
        <v>0.01</v>
      </c>
      <c r="Z70" s="63">
        <v>138</v>
      </c>
      <c r="AA70" s="63">
        <v>1</v>
      </c>
      <c r="AB70" s="63">
        <v>0.01</v>
      </c>
      <c r="AC70" s="63">
        <v>20</v>
      </c>
      <c r="AD70" s="63">
        <v>0.01</v>
      </c>
      <c r="AE70" s="63">
        <v>1</v>
      </c>
      <c r="AF70" s="63">
        <v>1</v>
      </c>
      <c r="AG70" s="63">
        <v>20</v>
      </c>
      <c r="AH70" s="63">
        <v>0.01</v>
      </c>
      <c r="AI70" s="63">
        <v>10</v>
      </c>
      <c r="AJ70" s="63">
        <v>10</v>
      </c>
      <c r="AK70" s="63">
        <v>1</v>
      </c>
      <c r="AL70" s="63">
        <v>10</v>
      </c>
    </row>
    <row r="71" spans="1:38" s="63" customFormat="1">
      <c r="A71" s="63">
        <v>855713</v>
      </c>
      <c r="C71" s="63">
        <v>6.0000000000000001E-3</v>
      </c>
      <c r="D71" s="63">
        <v>0.2</v>
      </c>
      <c r="E71" s="63">
        <v>2</v>
      </c>
      <c r="F71" s="63">
        <v>35</v>
      </c>
      <c r="G71" s="63">
        <v>31</v>
      </c>
      <c r="H71" s="63">
        <v>6</v>
      </c>
      <c r="I71" s="63">
        <v>2</v>
      </c>
      <c r="J71" s="63">
        <v>53</v>
      </c>
      <c r="K71" s="63">
        <v>10</v>
      </c>
      <c r="L71" s="63">
        <v>100</v>
      </c>
      <c r="M71" s="63">
        <v>0.5</v>
      </c>
      <c r="N71" s="63">
        <v>2</v>
      </c>
      <c r="O71" s="63">
        <v>0.04</v>
      </c>
      <c r="P71" s="63">
        <v>0.5</v>
      </c>
      <c r="Q71" s="63">
        <v>13</v>
      </c>
      <c r="R71" s="63">
        <v>19</v>
      </c>
      <c r="S71" s="63">
        <v>0.25</v>
      </c>
      <c r="T71" s="63">
        <v>1.46</v>
      </c>
      <c r="U71" s="63">
        <v>10</v>
      </c>
      <c r="V71" s="63">
        <v>1</v>
      </c>
      <c r="W71" s="63">
        <v>0.03</v>
      </c>
      <c r="X71" s="63">
        <v>10</v>
      </c>
      <c r="Y71" s="63">
        <v>0.08</v>
      </c>
      <c r="Z71" s="63">
        <v>7630</v>
      </c>
      <c r="AA71" s="63">
        <v>1</v>
      </c>
      <c r="AB71" s="63">
        <v>0.02</v>
      </c>
      <c r="AC71" s="63">
        <v>180</v>
      </c>
      <c r="AD71" s="63">
        <v>0.01</v>
      </c>
      <c r="AE71" s="63">
        <v>1</v>
      </c>
      <c r="AF71" s="63">
        <v>43</v>
      </c>
      <c r="AG71" s="63">
        <v>20</v>
      </c>
      <c r="AH71" s="63">
        <v>0.01</v>
      </c>
      <c r="AI71" s="63">
        <v>10</v>
      </c>
      <c r="AJ71" s="63">
        <v>10</v>
      </c>
      <c r="AK71" s="63">
        <v>7</v>
      </c>
      <c r="AL71" s="63">
        <v>10</v>
      </c>
    </row>
    <row r="72" spans="1:38" s="63" customFormat="1">
      <c r="A72" s="63">
        <v>855714</v>
      </c>
      <c r="C72" s="67">
        <v>0.12</v>
      </c>
      <c r="D72" s="63">
        <v>0.3</v>
      </c>
      <c r="E72" s="63">
        <v>2</v>
      </c>
      <c r="F72" s="63">
        <v>52</v>
      </c>
      <c r="G72" s="63">
        <v>9</v>
      </c>
      <c r="H72" s="63">
        <v>4</v>
      </c>
      <c r="I72" s="63">
        <v>2</v>
      </c>
      <c r="J72" s="63">
        <v>36</v>
      </c>
      <c r="K72" s="63">
        <v>10</v>
      </c>
      <c r="L72" s="63">
        <v>150</v>
      </c>
      <c r="M72" s="63">
        <v>0.5</v>
      </c>
      <c r="N72" s="63">
        <v>2</v>
      </c>
      <c r="O72" s="63">
        <v>0.01</v>
      </c>
      <c r="P72" s="63">
        <v>0.5</v>
      </c>
      <c r="Q72" s="63">
        <v>1</v>
      </c>
      <c r="R72" s="63">
        <v>18</v>
      </c>
      <c r="S72" s="63">
        <v>0.61</v>
      </c>
      <c r="T72" s="63">
        <v>2.2599999999999998</v>
      </c>
      <c r="U72" s="63">
        <v>10</v>
      </c>
      <c r="V72" s="63">
        <v>1</v>
      </c>
      <c r="W72" s="63">
        <v>0.05</v>
      </c>
      <c r="X72" s="63">
        <v>10</v>
      </c>
      <c r="Y72" s="63">
        <v>0.24</v>
      </c>
      <c r="Z72" s="63">
        <v>247</v>
      </c>
      <c r="AA72" s="63">
        <v>1</v>
      </c>
      <c r="AB72" s="63">
        <v>0.01</v>
      </c>
      <c r="AC72" s="63">
        <v>120</v>
      </c>
      <c r="AD72" s="63">
        <v>0.01</v>
      </c>
      <c r="AE72" s="63">
        <v>1</v>
      </c>
      <c r="AF72" s="63">
        <v>9</v>
      </c>
      <c r="AG72" s="63">
        <v>20</v>
      </c>
      <c r="AH72" s="63">
        <v>0.01</v>
      </c>
      <c r="AI72" s="63">
        <v>10</v>
      </c>
      <c r="AJ72" s="63">
        <v>10</v>
      </c>
      <c r="AK72" s="63">
        <v>13</v>
      </c>
      <c r="AL72" s="63">
        <v>10</v>
      </c>
    </row>
    <row r="73" spans="1:38" s="63" customFormat="1">
      <c r="A73" s="63">
        <v>855715</v>
      </c>
      <c r="C73" s="63">
        <v>0.03</v>
      </c>
      <c r="D73" s="63">
        <v>0.5</v>
      </c>
      <c r="E73" s="63">
        <v>49</v>
      </c>
      <c r="F73" s="63">
        <v>878</v>
      </c>
      <c r="G73" s="63">
        <v>114</v>
      </c>
      <c r="H73" s="63">
        <v>81</v>
      </c>
      <c r="I73" s="63">
        <v>2</v>
      </c>
      <c r="J73" s="63">
        <v>201</v>
      </c>
      <c r="K73" s="63">
        <v>10</v>
      </c>
      <c r="L73" s="63">
        <v>800</v>
      </c>
      <c r="M73" s="63">
        <v>0.5</v>
      </c>
      <c r="N73" s="63">
        <v>3</v>
      </c>
      <c r="O73" s="63">
        <v>11.1</v>
      </c>
      <c r="P73" s="63">
        <v>4.2</v>
      </c>
      <c r="Q73" s="63">
        <v>15</v>
      </c>
      <c r="R73" s="63">
        <v>10</v>
      </c>
      <c r="S73" s="63">
        <v>1.32</v>
      </c>
      <c r="T73" s="63">
        <v>4.84</v>
      </c>
      <c r="U73" s="63">
        <v>10</v>
      </c>
      <c r="V73" s="63">
        <v>1</v>
      </c>
      <c r="W73" s="63">
        <v>0.18</v>
      </c>
      <c r="X73" s="63">
        <v>20</v>
      </c>
      <c r="Y73" s="63">
        <v>0.13</v>
      </c>
      <c r="Z73" s="63">
        <v>15700</v>
      </c>
      <c r="AA73" s="63">
        <v>1</v>
      </c>
      <c r="AB73" s="63">
        <v>0.04</v>
      </c>
      <c r="AC73" s="63">
        <v>10000</v>
      </c>
      <c r="AD73" s="63">
        <v>0.01</v>
      </c>
      <c r="AE73" s="63">
        <v>4</v>
      </c>
      <c r="AF73" s="63">
        <v>2660</v>
      </c>
      <c r="AG73" s="63">
        <v>20</v>
      </c>
      <c r="AH73" s="63">
        <v>0.01</v>
      </c>
      <c r="AI73" s="63">
        <v>10</v>
      </c>
      <c r="AJ73" s="63">
        <v>10</v>
      </c>
      <c r="AK73" s="63">
        <v>17</v>
      </c>
      <c r="AL73" s="63">
        <v>10</v>
      </c>
    </row>
    <row r="74" spans="1:38" s="63" customFormat="1">
      <c r="A74" s="63">
        <v>855716</v>
      </c>
      <c r="C74" s="63">
        <v>2.1000000000000001E-2</v>
      </c>
      <c r="D74" s="63">
        <v>0.2</v>
      </c>
      <c r="E74" s="63">
        <v>2</v>
      </c>
      <c r="F74" s="63">
        <v>24</v>
      </c>
      <c r="G74" s="63">
        <v>8</v>
      </c>
      <c r="H74" s="63">
        <v>6</v>
      </c>
      <c r="I74" s="63">
        <v>2</v>
      </c>
      <c r="J74" s="63">
        <v>8</v>
      </c>
      <c r="K74" s="63">
        <v>10</v>
      </c>
      <c r="L74" s="63">
        <v>70</v>
      </c>
      <c r="M74" s="63">
        <v>0.5</v>
      </c>
      <c r="N74" s="63">
        <v>2</v>
      </c>
      <c r="O74" s="63">
        <v>0.05</v>
      </c>
      <c r="P74" s="63">
        <v>0.5</v>
      </c>
      <c r="Q74" s="63">
        <v>3</v>
      </c>
      <c r="R74" s="63">
        <v>16</v>
      </c>
      <c r="S74" s="63">
        <v>0.21</v>
      </c>
      <c r="T74" s="63">
        <v>1.01</v>
      </c>
      <c r="U74" s="63">
        <v>10</v>
      </c>
      <c r="V74" s="63">
        <v>1</v>
      </c>
      <c r="W74" s="63">
        <v>0.02</v>
      </c>
      <c r="X74" s="63">
        <v>10</v>
      </c>
      <c r="Y74" s="63">
        <v>7.0000000000000007E-2</v>
      </c>
      <c r="Z74" s="63">
        <v>964</v>
      </c>
      <c r="AA74" s="63">
        <v>1</v>
      </c>
      <c r="AB74" s="63">
        <v>0.01</v>
      </c>
      <c r="AC74" s="63">
        <v>260</v>
      </c>
      <c r="AD74" s="63">
        <v>0.01</v>
      </c>
      <c r="AE74" s="63">
        <v>1</v>
      </c>
      <c r="AF74" s="63">
        <v>12</v>
      </c>
      <c r="AG74" s="63">
        <v>20</v>
      </c>
      <c r="AH74" s="63">
        <v>0.01</v>
      </c>
      <c r="AI74" s="63">
        <v>10</v>
      </c>
      <c r="AJ74" s="63">
        <v>10</v>
      </c>
      <c r="AK74" s="63">
        <v>3</v>
      </c>
      <c r="AL74" s="63">
        <v>10</v>
      </c>
    </row>
    <row r="75" spans="1:38" s="63" customFormat="1">
      <c r="A75" s="63">
        <v>855717</v>
      </c>
      <c r="C75" s="63">
        <v>5.0000000000000001E-3</v>
      </c>
      <c r="D75" s="63">
        <v>0.3</v>
      </c>
      <c r="E75" s="63">
        <v>160</v>
      </c>
      <c r="F75" s="63">
        <v>26</v>
      </c>
      <c r="G75" s="63">
        <v>42</v>
      </c>
      <c r="H75" s="63">
        <v>17</v>
      </c>
      <c r="I75" s="63">
        <v>3</v>
      </c>
      <c r="J75" s="63">
        <v>47</v>
      </c>
      <c r="K75" s="63">
        <v>10</v>
      </c>
      <c r="L75" s="63">
        <v>120</v>
      </c>
      <c r="M75" s="63">
        <v>0.5</v>
      </c>
      <c r="N75" s="63">
        <v>2</v>
      </c>
      <c r="O75" s="63">
        <v>0.13</v>
      </c>
      <c r="P75" s="63">
        <v>0.5</v>
      </c>
      <c r="Q75" s="63">
        <v>13</v>
      </c>
      <c r="R75" s="63">
        <v>11</v>
      </c>
      <c r="S75" s="63">
        <v>0.8</v>
      </c>
      <c r="T75" s="63">
        <v>2.14</v>
      </c>
      <c r="U75" s="63">
        <v>10</v>
      </c>
      <c r="V75" s="63">
        <v>1</v>
      </c>
      <c r="W75" s="63">
        <v>0.02</v>
      </c>
      <c r="X75" s="63">
        <v>10</v>
      </c>
      <c r="Y75" s="63">
        <v>0.14000000000000001</v>
      </c>
      <c r="Z75" s="63">
        <v>416</v>
      </c>
      <c r="AA75" s="63">
        <v>1</v>
      </c>
      <c r="AB75" s="63">
        <v>0.05</v>
      </c>
      <c r="AC75" s="63">
        <v>210</v>
      </c>
      <c r="AD75" s="63">
        <v>0.01</v>
      </c>
      <c r="AE75" s="63">
        <v>1</v>
      </c>
      <c r="AF75" s="63">
        <v>24</v>
      </c>
      <c r="AG75" s="63">
        <v>20</v>
      </c>
      <c r="AH75" s="63">
        <v>0.01</v>
      </c>
      <c r="AI75" s="63">
        <v>10</v>
      </c>
      <c r="AJ75" s="63">
        <v>10</v>
      </c>
      <c r="AK75" s="63">
        <v>4</v>
      </c>
      <c r="AL75" s="63">
        <v>10</v>
      </c>
    </row>
    <row r="76" spans="1:38" s="63" customFormat="1">
      <c r="A76" s="63">
        <v>855718</v>
      </c>
      <c r="C76" s="63">
        <v>8.0000000000000002E-3</v>
      </c>
      <c r="D76" s="63">
        <v>0.5</v>
      </c>
      <c r="E76" s="63">
        <v>29</v>
      </c>
      <c r="F76" s="63">
        <v>49</v>
      </c>
      <c r="G76" s="63">
        <v>33</v>
      </c>
      <c r="H76" s="63">
        <v>30</v>
      </c>
      <c r="I76" s="63">
        <v>22</v>
      </c>
      <c r="J76" s="63">
        <v>63</v>
      </c>
      <c r="K76" s="63">
        <v>10</v>
      </c>
      <c r="L76" s="63">
        <v>240</v>
      </c>
      <c r="M76" s="63">
        <v>0.5</v>
      </c>
      <c r="N76" s="63">
        <v>2</v>
      </c>
      <c r="O76" s="63">
        <v>0.03</v>
      </c>
      <c r="P76" s="63">
        <v>0.5</v>
      </c>
      <c r="Q76" s="63">
        <v>7</v>
      </c>
      <c r="R76" s="63">
        <v>15</v>
      </c>
      <c r="S76" s="63">
        <v>0.56000000000000005</v>
      </c>
      <c r="T76" s="63">
        <v>2</v>
      </c>
      <c r="U76" s="63">
        <v>10</v>
      </c>
      <c r="V76" s="63">
        <v>1</v>
      </c>
      <c r="W76" s="63">
        <v>0.08</v>
      </c>
      <c r="X76" s="63">
        <v>10</v>
      </c>
      <c r="Y76" s="63">
        <v>0.13</v>
      </c>
      <c r="Z76" s="63">
        <v>475</v>
      </c>
      <c r="AA76" s="63">
        <v>1</v>
      </c>
      <c r="AB76" s="63">
        <v>0.05</v>
      </c>
      <c r="AC76" s="63">
        <v>160</v>
      </c>
      <c r="AD76" s="63">
        <v>0.01</v>
      </c>
      <c r="AE76" s="63">
        <v>1</v>
      </c>
      <c r="AF76" s="63">
        <v>14</v>
      </c>
      <c r="AG76" s="63">
        <v>20</v>
      </c>
      <c r="AH76" s="63">
        <v>0.01</v>
      </c>
      <c r="AI76" s="63">
        <v>10</v>
      </c>
      <c r="AJ76" s="63">
        <v>10</v>
      </c>
      <c r="AK76" s="63">
        <v>11</v>
      </c>
      <c r="AL76" s="63">
        <v>10</v>
      </c>
    </row>
    <row r="77" spans="1:38" s="63" customFormat="1">
      <c r="A77" s="63">
        <v>855719</v>
      </c>
      <c r="C77" s="63">
        <v>8.0000000000000002E-3</v>
      </c>
      <c r="D77" s="63">
        <v>0.2</v>
      </c>
      <c r="E77" s="63">
        <v>7</v>
      </c>
      <c r="F77" s="63">
        <v>23</v>
      </c>
      <c r="G77" s="63">
        <v>28</v>
      </c>
      <c r="H77" s="63">
        <v>7</v>
      </c>
      <c r="I77" s="63">
        <v>2</v>
      </c>
      <c r="J77" s="63">
        <v>36</v>
      </c>
      <c r="K77" s="63">
        <v>10</v>
      </c>
      <c r="L77" s="63">
        <v>130</v>
      </c>
      <c r="M77" s="63">
        <v>0.5</v>
      </c>
      <c r="N77" s="63">
        <v>4</v>
      </c>
      <c r="O77" s="63">
        <v>0.03</v>
      </c>
      <c r="P77" s="63">
        <v>0.5</v>
      </c>
      <c r="Q77" s="63">
        <v>5</v>
      </c>
      <c r="R77" s="63">
        <v>22</v>
      </c>
      <c r="S77" s="63">
        <v>0.38</v>
      </c>
      <c r="T77" s="63">
        <v>1.26</v>
      </c>
      <c r="U77" s="63">
        <v>10</v>
      </c>
      <c r="V77" s="63">
        <v>1</v>
      </c>
      <c r="W77" s="63">
        <v>0.03</v>
      </c>
      <c r="X77" s="63">
        <v>10</v>
      </c>
      <c r="Y77" s="63">
        <v>0.1</v>
      </c>
      <c r="Z77" s="63">
        <v>163</v>
      </c>
      <c r="AA77" s="63">
        <v>1</v>
      </c>
      <c r="AB77" s="63">
        <v>0.02</v>
      </c>
      <c r="AC77" s="63">
        <v>230</v>
      </c>
      <c r="AD77" s="63">
        <v>0.02</v>
      </c>
      <c r="AE77" s="63">
        <v>1</v>
      </c>
      <c r="AF77" s="63">
        <v>4</v>
      </c>
      <c r="AG77" s="63">
        <v>20</v>
      </c>
      <c r="AH77" s="63">
        <v>0.01</v>
      </c>
      <c r="AI77" s="63">
        <v>10</v>
      </c>
      <c r="AJ77" s="63">
        <v>10</v>
      </c>
      <c r="AK77" s="63">
        <v>10</v>
      </c>
      <c r="AL77" s="63">
        <v>10</v>
      </c>
    </row>
    <row r="78" spans="1:38" s="63" customFormat="1">
      <c r="A78" s="63">
        <v>855720</v>
      </c>
      <c r="C78" s="63">
        <v>8.9999999999999993E-3</v>
      </c>
      <c r="D78" s="63">
        <v>0.2</v>
      </c>
      <c r="E78" s="63">
        <v>3</v>
      </c>
      <c r="F78" s="63">
        <v>40</v>
      </c>
      <c r="G78" s="63">
        <v>47</v>
      </c>
      <c r="H78" s="63">
        <v>8</v>
      </c>
      <c r="I78" s="63">
        <v>2</v>
      </c>
      <c r="J78" s="63">
        <v>55</v>
      </c>
      <c r="K78" s="63">
        <v>10</v>
      </c>
      <c r="L78" s="63">
        <v>70</v>
      </c>
      <c r="M78" s="63">
        <v>0.5</v>
      </c>
      <c r="N78" s="63">
        <v>4</v>
      </c>
      <c r="O78" s="63">
        <v>0.02</v>
      </c>
      <c r="P78" s="63">
        <v>0.5</v>
      </c>
      <c r="Q78" s="63">
        <v>5</v>
      </c>
      <c r="R78" s="63">
        <v>11</v>
      </c>
      <c r="S78" s="63">
        <v>0.4</v>
      </c>
      <c r="T78" s="63">
        <v>1.17</v>
      </c>
      <c r="U78" s="63">
        <v>10</v>
      </c>
      <c r="V78" s="63">
        <v>1</v>
      </c>
      <c r="W78" s="63">
        <v>0.01</v>
      </c>
      <c r="X78" s="63">
        <v>10</v>
      </c>
      <c r="Y78" s="63">
        <v>0.02</v>
      </c>
      <c r="Z78" s="63">
        <v>323</v>
      </c>
      <c r="AA78" s="63">
        <v>1</v>
      </c>
      <c r="AB78" s="63">
        <v>0.08</v>
      </c>
      <c r="AC78" s="63">
        <v>80</v>
      </c>
      <c r="AD78" s="63">
        <v>0.02</v>
      </c>
      <c r="AE78" s="63">
        <v>2</v>
      </c>
      <c r="AF78" s="63">
        <v>12</v>
      </c>
      <c r="AG78" s="63">
        <v>20</v>
      </c>
      <c r="AH78" s="63">
        <v>0.01</v>
      </c>
      <c r="AI78" s="63">
        <v>10</v>
      </c>
      <c r="AJ78" s="63">
        <v>10</v>
      </c>
      <c r="AK78" s="63">
        <v>4</v>
      </c>
      <c r="AL78" s="63">
        <v>10</v>
      </c>
    </row>
    <row r="79" spans="1:38" s="63" customFormat="1">
      <c r="A79" s="63">
        <v>855721</v>
      </c>
      <c r="C79" s="63">
        <v>5.0000000000000001E-3</v>
      </c>
      <c r="D79" s="63">
        <v>0.2</v>
      </c>
      <c r="E79" s="63">
        <v>2</v>
      </c>
      <c r="F79" s="63">
        <v>1</v>
      </c>
      <c r="G79" s="63">
        <v>1</v>
      </c>
      <c r="H79" s="63">
        <v>2</v>
      </c>
      <c r="I79" s="63">
        <v>2</v>
      </c>
      <c r="J79" s="63">
        <v>7</v>
      </c>
      <c r="K79" s="63">
        <v>10</v>
      </c>
      <c r="L79" s="63">
        <v>30</v>
      </c>
      <c r="M79" s="63">
        <v>0.5</v>
      </c>
      <c r="N79" s="63">
        <v>4</v>
      </c>
      <c r="O79" s="63">
        <v>2.4500000000000002</v>
      </c>
      <c r="P79" s="63">
        <v>0.5</v>
      </c>
      <c r="Q79" s="63">
        <v>1</v>
      </c>
      <c r="R79" s="63">
        <v>15</v>
      </c>
      <c r="S79" s="63">
        <v>0.03</v>
      </c>
      <c r="T79" s="63">
        <v>0.72</v>
      </c>
      <c r="U79" s="63">
        <v>10</v>
      </c>
      <c r="V79" s="63">
        <v>1</v>
      </c>
      <c r="W79" s="63">
        <v>0.01</v>
      </c>
      <c r="X79" s="63">
        <v>10</v>
      </c>
      <c r="Y79" s="63">
        <v>1.1399999999999999</v>
      </c>
      <c r="Z79" s="63">
        <v>215</v>
      </c>
      <c r="AA79" s="63">
        <v>1</v>
      </c>
      <c r="AB79" s="63">
        <v>0.02</v>
      </c>
      <c r="AC79" s="63">
        <v>70</v>
      </c>
      <c r="AD79" s="63">
        <v>0.01</v>
      </c>
      <c r="AE79" s="63">
        <v>1</v>
      </c>
      <c r="AF79" s="63">
        <v>54</v>
      </c>
      <c r="AG79" s="63">
        <v>20</v>
      </c>
      <c r="AH79" s="63">
        <v>0.01</v>
      </c>
      <c r="AI79" s="63">
        <v>10</v>
      </c>
      <c r="AJ79" s="63">
        <v>10</v>
      </c>
      <c r="AK79" s="63">
        <v>1</v>
      </c>
      <c r="AL79" s="63">
        <v>10</v>
      </c>
    </row>
    <row r="80" spans="1:38" s="63" customFormat="1">
      <c r="A80" t="s">
        <v>95</v>
      </c>
      <c r="B80"/>
      <c r="C80" s="63">
        <v>5.0000000000000001E-3</v>
      </c>
      <c r="D80" s="63">
        <v>0.2</v>
      </c>
      <c r="E80" s="63">
        <v>2</v>
      </c>
      <c r="F80" s="63">
        <v>2</v>
      </c>
      <c r="G80" s="63">
        <v>3</v>
      </c>
      <c r="H80" s="63">
        <v>123</v>
      </c>
      <c r="I80" s="63">
        <v>2</v>
      </c>
      <c r="J80" s="63">
        <v>12</v>
      </c>
      <c r="K80" s="63">
        <v>10</v>
      </c>
      <c r="L80" s="63">
        <v>30</v>
      </c>
      <c r="M80" s="63">
        <v>0.5</v>
      </c>
      <c r="N80" s="63">
        <v>2</v>
      </c>
      <c r="O80" s="63">
        <v>0.4</v>
      </c>
      <c r="P80" s="63">
        <v>0.5</v>
      </c>
      <c r="Q80" s="63">
        <v>2</v>
      </c>
      <c r="R80" s="63">
        <v>9</v>
      </c>
      <c r="S80" s="63">
        <v>0.34</v>
      </c>
      <c r="T80" s="63">
        <v>1.07</v>
      </c>
      <c r="U80" s="63">
        <v>10</v>
      </c>
      <c r="V80" s="63">
        <v>1</v>
      </c>
      <c r="W80" s="63">
        <v>0.08</v>
      </c>
      <c r="X80" s="63">
        <v>10</v>
      </c>
      <c r="Y80" s="63">
        <v>0.16</v>
      </c>
      <c r="Z80" s="63">
        <v>394</v>
      </c>
      <c r="AA80" s="63">
        <v>1</v>
      </c>
      <c r="AB80" s="63">
        <v>0.01</v>
      </c>
      <c r="AC80" s="63">
        <v>130</v>
      </c>
      <c r="AD80" s="63">
        <v>0.01</v>
      </c>
      <c r="AE80" s="63">
        <v>1</v>
      </c>
      <c r="AF80" s="63">
        <v>11</v>
      </c>
      <c r="AG80" s="63">
        <v>20</v>
      </c>
      <c r="AH80" s="63">
        <v>0.01</v>
      </c>
      <c r="AI80" s="63">
        <v>10</v>
      </c>
      <c r="AJ80" s="63">
        <v>10</v>
      </c>
      <c r="AK80" s="63">
        <v>2</v>
      </c>
      <c r="AL80" s="63">
        <v>10</v>
      </c>
    </row>
    <row r="81" spans="1:38" s="63" customFormat="1">
      <c r="A81" t="s">
        <v>96</v>
      </c>
      <c r="B81"/>
      <c r="C81" s="63">
        <v>5.0000000000000001E-3</v>
      </c>
      <c r="D81" s="63">
        <v>0.2</v>
      </c>
      <c r="E81" s="63">
        <v>2</v>
      </c>
      <c r="F81" s="63">
        <v>12</v>
      </c>
      <c r="G81" s="63">
        <v>11</v>
      </c>
      <c r="H81" s="63">
        <v>41</v>
      </c>
      <c r="I81" s="63">
        <v>2</v>
      </c>
      <c r="J81" s="63">
        <v>21</v>
      </c>
      <c r="K81" s="63">
        <v>10</v>
      </c>
      <c r="L81" s="63">
        <v>20</v>
      </c>
      <c r="M81" s="63">
        <v>0.5</v>
      </c>
      <c r="N81" s="63">
        <v>2</v>
      </c>
      <c r="O81" s="63">
        <v>0.12</v>
      </c>
      <c r="P81" s="63">
        <v>0.5</v>
      </c>
      <c r="Q81" s="63">
        <v>9</v>
      </c>
      <c r="R81" s="63">
        <v>13</v>
      </c>
      <c r="S81" s="63">
        <v>0.42</v>
      </c>
      <c r="T81" s="63">
        <v>1.08</v>
      </c>
      <c r="U81" s="63">
        <v>10</v>
      </c>
      <c r="V81" s="63">
        <v>1</v>
      </c>
      <c r="W81" s="63">
        <v>0.08</v>
      </c>
      <c r="X81" s="63">
        <v>10</v>
      </c>
      <c r="Y81" s="63">
        <v>0.17</v>
      </c>
      <c r="Z81" s="63">
        <v>261</v>
      </c>
      <c r="AA81" s="63">
        <v>1</v>
      </c>
      <c r="AB81" s="63">
        <v>0.02</v>
      </c>
      <c r="AC81" s="63">
        <v>200</v>
      </c>
      <c r="AD81" s="63">
        <v>0.01</v>
      </c>
      <c r="AE81" s="63">
        <v>1</v>
      </c>
      <c r="AF81" s="63">
        <v>12</v>
      </c>
      <c r="AG81" s="63">
        <v>20</v>
      </c>
      <c r="AH81" s="63">
        <v>0.01</v>
      </c>
      <c r="AI81" s="63">
        <v>10</v>
      </c>
      <c r="AJ81" s="63">
        <v>10</v>
      </c>
      <c r="AK81" s="63">
        <v>3</v>
      </c>
      <c r="AL81" s="63">
        <v>10</v>
      </c>
    </row>
    <row r="82" spans="1:38" s="63" customFormat="1">
      <c r="A82" t="s">
        <v>97</v>
      </c>
      <c r="B82"/>
      <c r="C82" s="63">
        <v>5.0000000000000001E-3</v>
      </c>
      <c r="D82" s="63">
        <v>0.2</v>
      </c>
      <c r="E82" s="63">
        <v>2</v>
      </c>
      <c r="F82" s="63">
        <v>3</v>
      </c>
      <c r="G82" s="63">
        <v>7</v>
      </c>
      <c r="H82" s="63">
        <v>9</v>
      </c>
      <c r="I82" s="63">
        <v>2</v>
      </c>
      <c r="J82" s="63">
        <v>10</v>
      </c>
      <c r="K82" s="63">
        <v>10</v>
      </c>
      <c r="L82" s="63">
        <v>20</v>
      </c>
      <c r="M82" s="63">
        <v>0.5</v>
      </c>
      <c r="N82" s="63">
        <v>2</v>
      </c>
      <c r="O82" s="63">
        <v>0.05</v>
      </c>
      <c r="P82" s="63">
        <v>0.5</v>
      </c>
      <c r="Q82" s="63">
        <v>5</v>
      </c>
      <c r="R82" s="63">
        <v>10</v>
      </c>
      <c r="S82" s="63">
        <v>0.26</v>
      </c>
      <c r="T82" s="63">
        <v>0.8</v>
      </c>
      <c r="U82" s="63">
        <v>10</v>
      </c>
      <c r="V82" s="63">
        <v>1</v>
      </c>
      <c r="W82" s="63">
        <v>0.06</v>
      </c>
      <c r="X82" s="63">
        <v>10</v>
      </c>
      <c r="Y82" s="63">
        <v>0.1</v>
      </c>
      <c r="Z82" s="63">
        <v>307</v>
      </c>
      <c r="AA82" s="63">
        <v>1</v>
      </c>
      <c r="AB82" s="63">
        <v>0.01</v>
      </c>
      <c r="AC82" s="63">
        <v>160</v>
      </c>
      <c r="AD82" s="63">
        <v>0.01</v>
      </c>
      <c r="AE82" s="63">
        <v>1</v>
      </c>
      <c r="AF82" s="63">
        <v>3</v>
      </c>
      <c r="AG82" s="63">
        <v>20</v>
      </c>
      <c r="AH82" s="63">
        <v>0.01</v>
      </c>
      <c r="AI82" s="63">
        <v>10</v>
      </c>
      <c r="AJ82" s="63">
        <v>10</v>
      </c>
      <c r="AK82" s="63">
        <v>2</v>
      </c>
      <c r="AL82" s="63">
        <v>10</v>
      </c>
    </row>
    <row r="83" spans="1:38" s="63" customFormat="1">
      <c r="A83" t="s">
        <v>98</v>
      </c>
      <c r="B83"/>
      <c r="C83" s="63">
        <v>5.0000000000000001E-3</v>
      </c>
      <c r="D83" s="63">
        <v>0.2</v>
      </c>
      <c r="E83" s="63">
        <v>2</v>
      </c>
      <c r="F83" s="63">
        <v>2</v>
      </c>
      <c r="G83" s="63">
        <v>6</v>
      </c>
      <c r="H83" s="63">
        <v>4</v>
      </c>
      <c r="I83" s="63">
        <v>2</v>
      </c>
      <c r="J83" s="63">
        <v>12</v>
      </c>
      <c r="K83" s="63">
        <v>10</v>
      </c>
      <c r="L83" s="63">
        <v>50</v>
      </c>
      <c r="M83" s="63">
        <v>0.5</v>
      </c>
      <c r="N83" s="63">
        <v>2</v>
      </c>
      <c r="O83" s="63">
        <v>0.04</v>
      </c>
      <c r="P83" s="63">
        <v>0.5</v>
      </c>
      <c r="Q83" s="63">
        <v>2</v>
      </c>
      <c r="R83" s="63">
        <v>13</v>
      </c>
      <c r="S83" s="63">
        <v>0.34</v>
      </c>
      <c r="T83" s="63">
        <v>0.99</v>
      </c>
      <c r="U83" s="63">
        <v>10</v>
      </c>
      <c r="V83" s="63">
        <v>1</v>
      </c>
      <c r="W83" s="63">
        <v>0.06</v>
      </c>
      <c r="X83" s="63">
        <v>10</v>
      </c>
      <c r="Y83" s="63">
        <v>0.14000000000000001</v>
      </c>
      <c r="Z83" s="63">
        <v>100</v>
      </c>
      <c r="AA83" s="63">
        <v>1</v>
      </c>
      <c r="AB83" s="63">
        <v>0.02</v>
      </c>
      <c r="AC83" s="63">
        <v>100</v>
      </c>
      <c r="AD83" s="63">
        <v>0.01</v>
      </c>
      <c r="AE83" s="63">
        <v>1</v>
      </c>
      <c r="AF83" s="63">
        <v>3</v>
      </c>
      <c r="AG83" s="63">
        <v>20</v>
      </c>
      <c r="AH83" s="63">
        <v>0.01</v>
      </c>
      <c r="AI83" s="63">
        <v>10</v>
      </c>
      <c r="AJ83" s="63">
        <v>10</v>
      </c>
      <c r="AK83" s="63">
        <v>3</v>
      </c>
      <c r="AL83" s="63">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Statistics</vt:lpstr>
      <vt:lpstr>Raw Data</vt:lpstr>
      <vt:lpstr>Statistics!Print_Area</vt:lpstr>
      <vt:lpstr>Statistics!Print_Titles</vt:lpstr>
    </vt:vector>
  </TitlesOfParts>
  <Company>Equity Engineering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1998-03-19T17:50:48Z</cp:lastPrinted>
  <dcterms:created xsi:type="dcterms:W3CDTF">1998-03-04T00:38:51Z</dcterms:created>
  <dcterms:modified xsi:type="dcterms:W3CDTF">2010-10-21T21:06:29Z</dcterms:modified>
</cp:coreProperties>
</file>